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660" windowWidth="27795" windowHeight="12045"/>
  </bookViews>
  <sheets>
    <sheet name="1" sheetId="1" r:id="rId1"/>
  </sheets>
  <definedNames>
    <definedName name="_xlnm.Print_Titles" localSheetId="0">'1'!$12:$15</definedName>
    <definedName name="_xlnm.Print_Area" localSheetId="0">'1'!$A$1:$AN$272</definedName>
  </definedNames>
  <calcPr calcId="125725"/>
</workbook>
</file>

<file path=xl/calcChain.xml><?xml version="1.0" encoding="utf-8"?>
<calcChain xmlns="http://schemas.openxmlformats.org/spreadsheetml/2006/main">
  <c r="P189" i="1"/>
  <c r="P206"/>
  <c r="P207"/>
  <c r="AM261" l="1"/>
  <c r="AM272"/>
  <c r="AN261"/>
  <c r="AK261"/>
  <c r="AL261"/>
  <c r="AH260"/>
  <c r="AC260"/>
  <c r="X260"/>
  <c r="S260"/>
  <c r="N260"/>
  <c r="AJ261" l="1"/>
  <c r="I261" s="1"/>
  <c r="AM260"/>
  <c r="AM265" l="1"/>
  <c r="N47" l="1"/>
  <c r="AN271" l="1"/>
  <c r="AM271"/>
  <c r="AL271"/>
  <c r="AK271"/>
  <c r="AJ271" l="1"/>
  <c r="I271" s="1"/>
  <c r="J22"/>
  <c r="E22"/>
  <c r="D22"/>
  <c r="AK262"/>
  <c r="AL262"/>
  <c r="AM262"/>
  <c r="AN262"/>
  <c r="AK263"/>
  <c r="AL263"/>
  <c r="AM263"/>
  <c r="AN263"/>
  <c r="AK264"/>
  <c r="AL264"/>
  <c r="AM264"/>
  <c r="AN264"/>
  <c r="AK265"/>
  <c r="AL265"/>
  <c r="AN265"/>
  <c r="AK266"/>
  <c r="AL266"/>
  <c r="AM266"/>
  <c r="AN266"/>
  <c r="AK267"/>
  <c r="AL267"/>
  <c r="AM267"/>
  <c r="AN267"/>
  <c r="AK268"/>
  <c r="AL268"/>
  <c r="AM268"/>
  <c r="AN268"/>
  <c r="AK269"/>
  <c r="AL269"/>
  <c r="AM269"/>
  <c r="AN269"/>
  <c r="AK270"/>
  <c r="AL270"/>
  <c r="AM270"/>
  <c r="AN270"/>
  <c r="AK272"/>
  <c r="AL272"/>
  <c r="AN272"/>
  <c r="AK246"/>
  <c r="AI260"/>
  <c r="AH22"/>
  <c r="AG260"/>
  <c r="AG22" s="1"/>
  <c r="AF260"/>
  <c r="AF22" s="1"/>
  <c r="AD260"/>
  <c r="AC22"/>
  <c r="AB260"/>
  <c r="AB22" s="1"/>
  <c r="AA260"/>
  <c r="Y260"/>
  <c r="X22"/>
  <c r="W260"/>
  <c r="W22" s="1"/>
  <c r="V260"/>
  <c r="T260"/>
  <c r="T22" s="1"/>
  <c r="S22"/>
  <c r="R260"/>
  <c r="R22" s="1"/>
  <c r="Q260"/>
  <c r="O260"/>
  <c r="AN260" s="1"/>
  <c r="N22"/>
  <c r="M260"/>
  <c r="M22" s="1"/>
  <c r="L260"/>
  <c r="L22" s="1"/>
  <c r="L205"/>
  <c r="AJ263" l="1"/>
  <c r="I263" s="1"/>
  <c r="AJ272"/>
  <c r="I272" s="1"/>
  <c r="AJ270"/>
  <c r="AJ267"/>
  <c r="I267" s="1"/>
  <c r="AJ265"/>
  <c r="I265" s="1"/>
  <c r="AJ262"/>
  <c r="I262" s="1"/>
  <c r="Q22"/>
  <c r="AL260"/>
  <c r="Y22"/>
  <c r="AK260"/>
  <c r="V22"/>
  <c r="AD22"/>
  <c r="O22"/>
  <c r="AA22"/>
  <c r="AI22"/>
  <c r="P260"/>
  <c r="P22" s="1"/>
  <c r="AE260"/>
  <c r="AE22" s="1"/>
  <c r="Z260"/>
  <c r="Z22" s="1"/>
  <c r="I270"/>
  <c r="AJ266"/>
  <c r="I266" s="1"/>
  <c r="AJ268"/>
  <c r="I268" s="1"/>
  <c r="AJ264"/>
  <c r="I264" s="1"/>
  <c r="K260"/>
  <c r="K22" s="1"/>
  <c r="AJ269"/>
  <c r="I269" s="1"/>
  <c r="U260"/>
  <c r="U22" s="1"/>
  <c r="AN256"/>
  <c r="AM256"/>
  <c r="AL256"/>
  <c r="AK256"/>
  <c r="AE256"/>
  <c r="Z256"/>
  <c r="U256"/>
  <c r="P256"/>
  <c r="K256"/>
  <c r="AN255"/>
  <c r="AM255"/>
  <c r="AL255"/>
  <c r="AK255"/>
  <c r="AE255"/>
  <c r="Z255"/>
  <c r="U255"/>
  <c r="P255"/>
  <c r="K255"/>
  <c r="AN214"/>
  <c r="AM214"/>
  <c r="AL214"/>
  <c r="AK214"/>
  <c r="AE214"/>
  <c r="Z214"/>
  <c r="U214"/>
  <c r="P214"/>
  <c r="K214"/>
  <c r="AN213"/>
  <c r="AM213"/>
  <c r="AL213"/>
  <c r="AK213"/>
  <c r="AE213"/>
  <c r="Z213"/>
  <c r="U213"/>
  <c r="P213"/>
  <c r="K213"/>
  <c r="AN212"/>
  <c r="AM212"/>
  <c r="AL212"/>
  <c r="AK212"/>
  <c r="AE212"/>
  <c r="Z212"/>
  <c r="U212"/>
  <c r="P212"/>
  <c r="K212"/>
  <c r="I260" l="1"/>
  <c r="AJ260"/>
  <c r="AJ255"/>
  <c r="I255" s="1"/>
  <c r="AJ214"/>
  <c r="I214" s="1"/>
  <c r="AJ256"/>
  <c r="I256" s="1"/>
  <c r="AJ213"/>
  <c r="I213" s="1"/>
  <c r="AJ212"/>
  <c r="I212" s="1"/>
  <c r="AN151"/>
  <c r="AM151"/>
  <c r="AL151"/>
  <c r="AK151"/>
  <c r="AE151"/>
  <c r="Z151"/>
  <c r="U151"/>
  <c r="P151"/>
  <c r="K151"/>
  <c r="AJ151" l="1"/>
  <c r="I151" s="1"/>
  <c r="I22"/>
  <c r="AN125"/>
  <c r="AM125"/>
  <c r="AL125"/>
  <c r="AK125"/>
  <c r="AE125"/>
  <c r="Z125"/>
  <c r="U125"/>
  <c r="P125"/>
  <c r="K125"/>
  <c r="AJ125" l="1"/>
  <c r="I125" s="1"/>
  <c r="AN259" l="1"/>
  <c r="AM259"/>
  <c r="AL259"/>
  <c r="AK259"/>
  <c r="AN258"/>
  <c r="AM258"/>
  <c r="AL258"/>
  <c r="AK258"/>
  <c r="AN257"/>
  <c r="AM257"/>
  <c r="AL257"/>
  <c r="AK257"/>
  <c r="AN254"/>
  <c r="AM254"/>
  <c r="AL254"/>
  <c r="AK254"/>
  <c r="AN253"/>
  <c r="AM253"/>
  <c r="AL253"/>
  <c r="AK253"/>
  <c r="AN252"/>
  <c r="AM252"/>
  <c r="AL252"/>
  <c r="AK252"/>
  <c r="AN251"/>
  <c r="AM251"/>
  <c r="AL251"/>
  <c r="AK251"/>
  <c r="AN250"/>
  <c r="AM250"/>
  <c r="AL250"/>
  <c r="AK250"/>
  <c r="AN249"/>
  <c r="AM249"/>
  <c r="AL249"/>
  <c r="AK249"/>
  <c r="AN248"/>
  <c r="AM248"/>
  <c r="AL248"/>
  <c r="AK248"/>
  <c r="AN247"/>
  <c r="AM247"/>
  <c r="AL247"/>
  <c r="AK247"/>
  <c r="AN246"/>
  <c r="AM246"/>
  <c r="AL246"/>
  <c r="AN245"/>
  <c r="AM245"/>
  <c r="AL245"/>
  <c r="AK245"/>
  <c r="AN244"/>
  <c r="AM244"/>
  <c r="AL244"/>
  <c r="AK244"/>
  <c r="AN243"/>
  <c r="AM243"/>
  <c r="AL243"/>
  <c r="AK243"/>
  <c r="AN242"/>
  <c r="AM242"/>
  <c r="AL242"/>
  <c r="AK242"/>
  <c r="AN241"/>
  <c r="AM241"/>
  <c r="AL241"/>
  <c r="AK241"/>
  <c r="AN240"/>
  <c r="AM240"/>
  <c r="AL240"/>
  <c r="AK240"/>
  <c r="AN239"/>
  <c r="AM239"/>
  <c r="AL239"/>
  <c r="AK239"/>
  <c r="AN238"/>
  <c r="AM238"/>
  <c r="AL238"/>
  <c r="AK238"/>
  <c r="AN237"/>
  <c r="AM237"/>
  <c r="AL237"/>
  <c r="AK237"/>
  <c r="AN236"/>
  <c r="AM236"/>
  <c r="AL236"/>
  <c r="AK236"/>
  <c r="AN235"/>
  <c r="AM235"/>
  <c r="AL235"/>
  <c r="AK235"/>
  <c r="AN234"/>
  <c r="AM234"/>
  <c r="AL234"/>
  <c r="AK234"/>
  <c r="AN233"/>
  <c r="AM233"/>
  <c r="AL233"/>
  <c r="AK233"/>
  <c r="AN232"/>
  <c r="AM232"/>
  <c r="AL232"/>
  <c r="AK232"/>
  <c r="AN231"/>
  <c r="AM231"/>
  <c r="AL231"/>
  <c r="AK231"/>
  <c r="AN230"/>
  <c r="AM230"/>
  <c r="AL230"/>
  <c r="AK230"/>
  <c r="AN229"/>
  <c r="AM229"/>
  <c r="AL229"/>
  <c r="AK229"/>
  <c r="AN228"/>
  <c r="AM228"/>
  <c r="AL228"/>
  <c r="AK228"/>
  <c r="AN227"/>
  <c r="AM227"/>
  <c r="AL227"/>
  <c r="AK227"/>
  <c r="AN226"/>
  <c r="AM226"/>
  <c r="AL226"/>
  <c r="AK226"/>
  <c r="AN225"/>
  <c r="AM225"/>
  <c r="AL225"/>
  <c r="AK225"/>
  <c r="AN224"/>
  <c r="AM224"/>
  <c r="AL224"/>
  <c r="AK224"/>
  <c r="AN223"/>
  <c r="AM223"/>
  <c r="AL223"/>
  <c r="AK223"/>
  <c r="AN222"/>
  <c r="AM222"/>
  <c r="AL222"/>
  <c r="AK222"/>
  <c r="AN221"/>
  <c r="AM221"/>
  <c r="AL221"/>
  <c r="AK221"/>
  <c r="AN220"/>
  <c r="AM220"/>
  <c r="AL220"/>
  <c r="AK220"/>
  <c r="AN219"/>
  <c r="AM219"/>
  <c r="AL219"/>
  <c r="AK219"/>
  <c r="AN218"/>
  <c r="AM218"/>
  <c r="AL218"/>
  <c r="AK218"/>
  <c r="AN217"/>
  <c r="AM217"/>
  <c r="AL217"/>
  <c r="AK217"/>
  <c r="AN216"/>
  <c r="AM216"/>
  <c r="AL216"/>
  <c r="AK216"/>
  <c r="AN215"/>
  <c r="AM215"/>
  <c r="AL215"/>
  <c r="AK215"/>
  <c r="AN211"/>
  <c r="AM211"/>
  <c r="AL211"/>
  <c r="AK211"/>
  <c r="AN210"/>
  <c r="AM210"/>
  <c r="AL210"/>
  <c r="AK210"/>
  <c r="AN209"/>
  <c r="AM209"/>
  <c r="AL209"/>
  <c r="AK209"/>
  <c r="AN208"/>
  <c r="AM208"/>
  <c r="AL208"/>
  <c r="AK208"/>
  <c r="AN207"/>
  <c r="AM207"/>
  <c r="AL207"/>
  <c r="AK207"/>
  <c r="AN206"/>
  <c r="AM206"/>
  <c r="AL206"/>
  <c r="AK206"/>
  <c r="AN204"/>
  <c r="AM204"/>
  <c r="AL204"/>
  <c r="AK204"/>
  <c r="AN202"/>
  <c r="AM202"/>
  <c r="AL202"/>
  <c r="AK202"/>
  <c r="AN201"/>
  <c r="AM201"/>
  <c r="AL201"/>
  <c r="AK201"/>
  <c r="AN200"/>
  <c r="AM200"/>
  <c r="AL200"/>
  <c r="AK200"/>
  <c r="AN199"/>
  <c r="AM199"/>
  <c r="AL199"/>
  <c r="AK199"/>
  <c r="AN198"/>
  <c r="AM198"/>
  <c r="AL198"/>
  <c r="AK198"/>
  <c r="AN197"/>
  <c r="AM197"/>
  <c r="AL197"/>
  <c r="AK197"/>
  <c r="AN196"/>
  <c r="AM196"/>
  <c r="AL196"/>
  <c r="AK196"/>
  <c r="AN195"/>
  <c r="AM195"/>
  <c r="AL195"/>
  <c r="AK195"/>
  <c r="AN194"/>
  <c r="AM194"/>
  <c r="AL194"/>
  <c r="AK194"/>
  <c r="AN193"/>
  <c r="AM193"/>
  <c r="AL193"/>
  <c r="AK193"/>
  <c r="AN192"/>
  <c r="AM192"/>
  <c r="AL192"/>
  <c r="AK192"/>
  <c r="AN191"/>
  <c r="AM191"/>
  <c r="AL191"/>
  <c r="AK191"/>
  <c r="AN190"/>
  <c r="AM190"/>
  <c r="AL190"/>
  <c r="AK190"/>
  <c r="AN189"/>
  <c r="AM189"/>
  <c r="AL189"/>
  <c r="AK189"/>
  <c r="AN188"/>
  <c r="AM188"/>
  <c r="AL188"/>
  <c r="AK188"/>
  <c r="AN187"/>
  <c r="AM187"/>
  <c r="AL187"/>
  <c r="AK187"/>
  <c r="AN186"/>
  <c r="AM186"/>
  <c r="AL186"/>
  <c r="AK186"/>
  <c r="AN185"/>
  <c r="AM185"/>
  <c r="AL185"/>
  <c r="AK185"/>
  <c r="AN184"/>
  <c r="AM184"/>
  <c r="AL184"/>
  <c r="AK184"/>
  <c r="AN183"/>
  <c r="AM183"/>
  <c r="AL183"/>
  <c r="AK183"/>
  <c r="AN182"/>
  <c r="AM182"/>
  <c r="AL182"/>
  <c r="AK182"/>
  <c r="AN181"/>
  <c r="AM181"/>
  <c r="AL181"/>
  <c r="AK181"/>
  <c r="AN180"/>
  <c r="AM180"/>
  <c r="AL180"/>
  <c r="AK180"/>
  <c r="AN179"/>
  <c r="AM179"/>
  <c r="AL179"/>
  <c r="AK179"/>
  <c r="AN178"/>
  <c r="AM178"/>
  <c r="AL178"/>
  <c r="AK178"/>
  <c r="AN177"/>
  <c r="AM177"/>
  <c r="AL177"/>
  <c r="AK177"/>
  <c r="AN176"/>
  <c r="AM176"/>
  <c r="AL176"/>
  <c r="AK176"/>
  <c r="AN175"/>
  <c r="AM175"/>
  <c r="AL175"/>
  <c r="AK175"/>
  <c r="AN174"/>
  <c r="AM174"/>
  <c r="AL174"/>
  <c r="AK174"/>
  <c r="AN173"/>
  <c r="AM173"/>
  <c r="AL173"/>
  <c r="AK173"/>
  <c r="AN172"/>
  <c r="AM172"/>
  <c r="AL172"/>
  <c r="AK172"/>
  <c r="AN171"/>
  <c r="AM171"/>
  <c r="AL171"/>
  <c r="AK171"/>
  <c r="AN170"/>
  <c r="AM170"/>
  <c r="AL170"/>
  <c r="AK170"/>
  <c r="AN169"/>
  <c r="AM169"/>
  <c r="AL169"/>
  <c r="AK169"/>
  <c r="AN168"/>
  <c r="AM168"/>
  <c r="AL168"/>
  <c r="AK168"/>
  <c r="AN167"/>
  <c r="AM167"/>
  <c r="AL167"/>
  <c r="AK167"/>
  <c r="AN166"/>
  <c r="AM166"/>
  <c r="AL166"/>
  <c r="AK166"/>
  <c r="AN165"/>
  <c r="AM165"/>
  <c r="AL165"/>
  <c r="AK165"/>
  <c r="AN164"/>
  <c r="AM164"/>
  <c r="AL164"/>
  <c r="AK164"/>
  <c r="AN163"/>
  <c r="AM163"/>
  <c r="AL163"/>
  <c r="AK163"/>
  <c r="AN162"/>
  <c r="AM162"/>
  <c r="AL162"/>
  <c r="AK162"/>
  <c r="AN161"/>
  <c r="AM161"/>
  <c r="AL161"/>
  <c r="AK161"/>
  <c r="AN160"/>
  <c r="AM160"/>
  <c r="AL160"/>
  <c r="AK160"/>
  <c r="AN159"/>
  <c r="AM159"/>
  <c r="AL159"/>
  <c r="AK159"/>
  <c r="AN158"/>
  <c r="AM158"/>
  <c r="AL158"/>
  <c r="AK158"/>
  <c r="AN157"/>
  <c r="AM157"/>
  <c r="AL157"/>
  <c r="AK157"/>
  <c r="AN156"/>
  <c r="AM156"/>
  <c r="AL156"/>
  <c r="AK156"/>
  <c r="AN155"/>
  <c r="AM155"/>
  <c r="AL155"/>
  <c r="AK155"/>
  <c r="AN154"/>
  <c r="AM154"/>
  <c r="AL154"/>
  <c r="AK154"/>
  <c r="AN153"/>
  <c r="AM153"/>
  <c r="AL153"/>
  <c r="AK153"/>
  <c r="AN152"/>
  <c r="AM152"/>
  <c r="AL152"/>
  <c r="AK152"/>
  <c r="AN150"/>
  <c r="AM150"/>
  <c r="AL150"/>
  <c r="AK150"/>
  <c r="AN149"/>
  <c r="AM149"/>
  <c r="AL149"/>
  <c r="AK149"/>
  <c r="AN148"/>
  <c r="AM148"/>
  <c r="AL148"/>
  <c r="AK148"/>
  <c r="AN147"/>
  <c r="AM147"/>
  <c r="AL147"/>
  <c r="AK147"/>
  <c r="AN146"/>
  <c r="AM146"/>
  <c r="AL146"/>
  <c r="AK146"/>
  <c r="AN145"/>
  <c r="AM145"/>
  <c r="AL145"/>
  <c r="AK145"/>
  <c r="AN144"/>
  <c r="AM144"/>
  <c r="AL144"/>
  <c r="AK144"/>
  <c r="AN143"/>
  <c r="AM143"/>
  <c r="AL143"/>
  <c r="AK143"/>
  <c r="AN142"/>
  <c r="AM142"/>
  <c r="AL142"/>
  <c r="AK142"/>
  <c r="AN141"/>
  <c r="AM141"/>
  <c r="AL141"/>
  <c r="AK141"/>
  <c r="AN140"/>
  <c r="AM140"/>
  <c r="AL140"/>
  <c r="AK140"/>
  <c r="AN139"/>
  <c r="AM139"/>
  <c r="AL139"/>
  <c r="AK139"/>
  <c r="AN138"/>
  <c r="AM138"/>
  <c r="AL138"/>
  <c r="AK138"/>
  <c r="AN137"/>
  <c r="AM137"/>
  <c r="AL137"/>
  <c r="AK137"/>
  <c r="AN136"/>
  <c r="AM136"/>
  <c r="AL136"/>
  <c r="AK136"/>
  <c r="AN135"/>
  <c r="AM135"/>
  <c r="AL135"/>
  <c r="AK135"/>
  <c r="AN134"/>
  <c r="AM134"/>
  <c r="AL134"/>
  <c r="AK134"/>
  <c r="AN133"/>
  <c r="AM133"/>
  <c r="AL133"/>
  <c r="AK133"/>
  <c r="AN132"/>
  <c r="AM132"/>
  <c r="AL132"/>
  <c r="AK132"/>
  <c r="AN131"/>
  <c r="AM131"/>
  <c r="AL131"/>
  <c r="AK131"/>
  <c r="AN130"/>
  <c r="AM130"/>
  <c r="AL130"/>
  <c r="AK130"/>
  <c r="AN129"/>
  <c r="AM129"/>
  <c r="AL129"/>
  <c r="AK129"/>
  <c r="AN128"/>
  <c r="AM128"/>
  <c r="AL128"/>
  <c r="AK128"/>
  <c r="AN127"/>
  <c r="AM127"/>
  <c r="AL127"/>
  <c r="AK127"/>
  <c r="AN126"/>
  <c r="AM126"/>
  <c r="AL126"/>
  <c r="AK126"/>
  <c r="AN124"/>
  <c r="AM124"/>
  <c r="AL124"/>
  <c r="AK124"/>
  <c r="AN123"/>
  <c r="AM123"/>
  <c r="AL123"/>
  <c r="AK123"/>
  <c r="AN122"/>
  <c r="AM122"/>
  <c r="AL122"/>
  <c r="AK122"/>
  <c r="AN121"/>
  <c r="AM121"/>
  <c r="AL121"/>
  <c r="AK121"/>
  <c r="AN120"/>
  <c r="AM120"/>
  <c r="AL120"/>
  <c r="AK120"/>
  <c r="AN119"/>
  <c r="AM119"/>
  <c r="AL119"/>
  <c r="AK119"/>
  <c r="AN118"/>
  <c r="AM118"/>
  <c r="AL118"/>
  <c r="AK118"/>
  <c r="AN117"/>
  <c r="AM117"/>
  <c r="AL117"/>
  <c r="AK117"/>
  <c r="AN116"/>
  <c r="AM116"/>
  <c r="AL116"/>
  <c r="AK116"/>
  <c r="AN115"/>
  <c r="AM115"/>
  <c r="AL115"/>
  <c r="AK115"/>
  <c r="AN114"/>
  <c r="AM114"/>
  <c r="AL114"/>
  <c r="AK114"/>
  <c r="AN113"/>
  <c r="AM113"/>
  <c r="AL113"/>
  <c r="AK113"/>
  <c r="AN112"/>
  <c r="AM112"/>
  <c r="AL112"/>
  <c r="AK112"/>
  <c r="AN111"/>
  <c r="AM111"/>
  <c r="AL111"/>
  <c r="AK111"/>
  <c r="AN110"/>
  <c r="AM110"/>
  <c r="AL110"/>
  <c r="AK110"/>
  <c r="AN107"/>
  <c r="AM107"/>
  <c r="AL107"/>
  <c r="AK107"/>
  <c r="AN106"/>
  <c r="AM106"/>
  <c r="AL106"/>
  <c r="AK106"/>
  <c r="AN105"/>
  <c r="AM105"/>
  <c r="AL105"/>
  <c r="AK105"/>
  <c r="AN104"/>
  <c r="AM104"/>
  <c r="AL104"/>
  <c r="AK104"/>
  <c r="AN103"/>
  <c r="AM103"/>
  <c r="AL103"/>
  <c r="AK103"/>
  <c r="AN102"/>
  <c r="AM102"/>
  <c r="AL102"/>
  <c r="AK102"/>
  <c r="AN101"/>
  <c r="AM101"/>
  <c r="AL101"/>
  <c r="AK101"/>
  <c r="AN100"/>
  <c r="AM100"/>
  <c r="AL100"/>
  <c r="AK100"/>
  <c r="AN99"/>
  <c r="AM99"/>
  <c r="AL99"/>
  <c r="AK99"/>
  <c r="AN98"/>
  <c r="AM98"/>
  <c r="AL98"/>
  <c r="AK98"/>
  <c r="AN97"/>
  <c r="AM97"/>
  <c r="AL97"/>
  <c r="AK97"/>
  <c r="AN96"/>
  <c r="AM96"/>
  <c r="AL96"/>
  <c r="AK96"/>
  <c r="AN95"/>
  <c r="AM95"/>
  <c r="AL95"/>
  <c r="AK95"/>
  <c r="AN94"/>
  <c r="AM94"/>
  <c r="AL94"/>
  <c r="AK94"/>
  <c r="AN93"/>
  <c r="AM93"/>
  <c r="AL93"/>
  <c r="AK93"/>
  <c r="AN92"/>
  <c r="AM92"/>
  <c r="AL92"/>
  <c r="AK92"/>
  <c r="AN91"/>
  <c r="AM91"/>
  <c r="AL91"/>
  <c r="AK91"/>
  <c r="AN90"/>
  <c r="AM90"/>
  <c r="AL90"/>
  <c r="AK90"/>
  <c r="AN89"/>
  <c r="AM89"/>
  <c r="AL89"/>
  <c r="AK89"/>
  <c r="AN88"/>
  <c r="AM88"/>
  <c r="AL88"/>
  <c r="AK88"/>
  <c r="AN87"/>
  <c r="AM87"/>
  <c r="AL87"/>
  <c r="AK87"/>
  <c r="AN86"/>
  <c r="AM86"/>
  <c r="AL86"/>
  <c r="AK86"/>
  <c r="AN85"/>
  <c r="AM85"/>
  <c r="AL85"/>
  <c r="AK85"/>
  <c r="AN84"/>
  <c r="AM84"/>
  <c r="AL84"/>
  <c r="AK84"/>
  <c r="AN83"/>
  <c r="AM83"/>
  <c r="AL83"/>
  <c r="AK83"/>
  <c r="AN82"/>
  <c r="AM82"/>
  <c r="AL82"/>
  <c r="AK82"/>
  <c r="AN81"/>
  <c r="AM81"/>
  <c r="AL81"/>
  <c r="AK81"/>
  <c r="AN80"/>
  <c r="AM80"/>
  <c r="AL80"/>
  <c r="AK80"/>
  <c r="AN79"/>
  <c r="AM79"/>
  <c r="AL79"/>
  <c r="AK79"/>
  <c r="AN78"/>
  <c r="AM78"/>
  <c r="AL78"/>
  <c r="AK78"/>
  <c r="AN77"/>
  <c r="AM77"/>
  <c r="AL77"/>
  <c r="AK77"/>
  <c r="AN76"/>
  <c r="AM76"/>
  <c r="AL76"/>
  <c r="AK76"/>
  <c r="AN75"/>
  <c r="AM75"/>
  <c r="AL75"/>
  <c r="AK75"/>
  <c r="AN74"/>
  <c r="AM74"/>
  <c r="AL74"/>
  <c r="AK74"/>
  <c r="AN73"/>
  <c r="AM73"/>
  <c r="AL73"/>
  <c r="AK73"/>
  <c r="AN72"/>
  <c r="AM72"/>
  <c r="AL72"/>
  <c r="AK72"/>
  <c r="AN71"/>
  <c r="AM71"/>
  <c r="AL71"/>
  <c r="AK71"/>
  <c r="AN70"/>
  <c r="AM70"/>
  <c r="AL70"/>
  <c r="AK70"/>
  <c r="AN69"/>
  <c r="AM69"/>
  <c r="AL69"/>
  <c r="AK69"/>
  <c r="AN68"/>
  <c r="AM68"/>
  <c r="AL68"/>
  <c r="AK68"/>
  <c r="AN67"/>
  <c r="AM67"/>
  <c r="AL67"/>
  <c r="AK67"/>
  <c r="AN66"/>
  <c r="AM66"/>
  <c r="AL66"/>
  <c r="AK66"/>
  <c r="AN65"/>
  <c r="AM65"/>
  <c r="AL65"/>
  <c r="AK65"/>
  <c r="AN64"/>
  <c r="AM64"/>
  <c r="AL64"/>
  <c r="AK64"/>
  <c r="AN63"/>
  <c r="AM63"/>
  <c r="AL63"/>
  <c r="AK63"/>
  <c r="AN62"/>
  <c r="AM62"/>
  <c r="AL62"/>
  <c r="AK62"/>
  <c r="AN61"/>
  <c r="AM61"/>
  <c r="AL61"/>
  <c r="AK61"/>
  <c r="AN60"/>
  <c r="AM60"/>
  <c r="AL60"/>
  <c r="AK60"/>
  <c r="AN59"/>
  <c r="AM59"/>
  <c r="AL59"/>
  <c r="AK59"/>
  <c r="AN58"/>
  <c r="AM58"/>
  <c r="AL58"/>
  <c r="AK58"/>
  <c r="AN57"/>
  <c r="AM57"/>
  <c r="AL57"/>
  <c r="AK57"/>
  <c r="AN56"/>
  <c r="AM56"/>
  <c r="AL56"/>
  <c r="AK56"/>
  <c r="AN55"/>
  <c r="AM55"/>
  <c r="AL55"/>
  <c r="AK55"/>
  <c r="AN54"/>
  <c r="AM54"/>
  <c r="AL54"/>
  <c r="AK54"/>
  <c r="AN53"/>
  <c r="AM53"/>
  <c r="AL53"/>
  <c r="AK53"/>
  <c r="AN52"/>
  <c r="AM52"/>
  <c r="AL52"/>
  <c r="AK52"/>
  <c r="AN51"/>
  <c r="AM51"/>
  <c r="AL51"/>
  <c r="AK51"/>
  <c r="AN50"/>
  <c r="AM50"/>
  <c r="AL50"/>
  <c r="AK50"/>
  <c r="AN49"/>
  <c r="AM49"/>
  <c r="AL49"/>
  <c r="AK49"/>
  <c r="AN48"/>
  <c r="AM48"/>
  <c r="AL48"/>
  <c r="AK48"/>
  <c r="AN46"/>
  <c r="AM46"/>
  <c r="AL46"/>
  <c r="AK46"/>
  <c r="AN43"/>
  <c r="AM43"/>
  <c r="AL43"/>
  <c r="AK43"/>
  <c r="AN42"/>
  <c r="AM42"/>
  <c r="AL42"/>
  <c r="AK42"/>
  <c r="AN41"/>
  <c r="AM41"/>
  <c r="AL41"/>
  <c r="AK41"/>
  <c r="AN40"/>
  <c r="AM40"/>
  <c r="AL40"/>
  <c r="AK40"/>
  <c r="AN39"/>
  <c r="AM39"/>
  <c r="AL39"/>
  <c r="AK39"/>
  <c r="AN38"/>
  <c r="AM38"/>
  <c r="AL38"/>
  <c r="AK38"/>
  <c r="AN37"/>
  <c r="AM37"/>
  <c r="AL37"/>
  <c r="AK37"/>
  <c r="AN36"/>
  <c r="AM36"/>
  <c r="AL36"/>
  <c r="AK36"/>
  <c r="AN35"/>
  <c r="AM35"/>
  <c r="AL35"/>
  <c r="AK35"/>
  <c r="AN34"/>
  <c r="AM34"/>
  <c r="AL34"/>
  <c r="AK34"/>
  <c r="AN33"/>
  <c r="AM33"/>
  <c r="AL33"/>
  <c r="AK33"/>
  <c r="AN32"/>
  <c r="AM32"/>
  <c r="AL32"/>
  <c r="AK32"/>
  <c r="AN31"/>
  <c r="AM31"/>
  <c r="AL31"/>
  <c r="AK31"/>
  <c r="AN30"/>
  <c r="AM30"/>
  <c r="AL30"/>
  <c r="AK30"/>
  <c r="AN29"/>
  <c r="AM29"/>
  <c r="AL29"/>
  <c r="AK29"/>
  <c r="AN28"/>
  <c r="AM28"/>
  <c r="AL28"/>
  <c r="AK28"/>
  <c r="AN27"/>
  <c r="AM27"/>
  <c r="AL27"/>
  <c r="AK27"/>
  <c r="AN26"/>
  <c r="AM26"/>
  <c r="AL26"/>
  <c r="AK26"/>
  <c r="AN25"/>
  <c r="AM25"/>
  <c r="AL25"/>
  <c r="AK25"/>
  <c r="AN24"/>
  <c r="AM24"/>
  <c r="AL24"/>
  <c r="AK24"/>
  <c r="AN22"/>
  <c r="AM22"/>
  <c r="AL22"/>
  <c r="AK22"/>
  <c r="AN21"/>
  <c r="AM21"/>
  <c r="AL21"/>
  <c r="AK21"/>
  <c r="AN20"/>
  <c r="AM20"/>
  <c r="AL20"/>
  <c r="AK20"/>
  <c r="AN17"/>
  <c r="AM17"/>
  <c r="AL17"/>
  <c r="AK17"/>
  <c r="AE257"/>
  <c r="AE254"/>
  <c r="AE253"/>
  <c r="AE252"/>
  <c r="AE251"/>
  <c r="AE250"/>
  <c r="AE249"/>
  <c r="AE248"/>
  <c r="AE247"/>
  <c r="Z257"/>
  <c r="Z254"/>
  <c r="Z253"/>
  <c r="Z252"/>
  <c r="Z251"/>
  <c r="Z250"/>
  <c r="Z249"/>
  <c r="Z248"/>
  <c r="Z247"/>
  <c r="U257"/>
  <c r="U254"/>
  <c r="U253"/>
  <c r="U252"/>
  <c r="U251"/>
  <c r="U250"/>
  <c r="U249"/>
  <c r="U248"/>
  <c r="U247"/>
  <c r="P257"/>
  <c r="P254"/>
  <c r="P253"/>
  <c r="P252"/>
  <c r="P251"/>
  <c r="P250"/>
  <c r="P249"/>
  <c r="P248"/>
  <c r="P247"/>
  <c r="K257"/>
  <c r="K254"/>
  <c r="K253"/>
  <c r="K252"/>
  <c r="K251"/>
  <c r="K250"/>
  <c r="K249"/>
  <c r="K248"/>
  <c r="K247"/>
  <c r="AE246"/>
  <c r="AE245"/>
  <c r="AE244"/>
  <c r="AE243"/>
  <c r="AE242"/>
  <c r="AE241"/>
  <c r="AE240"/>
  <c r="AE239"/>
  <c r="AE238"/>
  <c r="AE237"/>
  <c r="AE236"/>
  <c r="AE235"/>
  <c r="AE234"/>
  <c r="Z246"/>
  <c r="Z245"/>
  <c r="Z244"/>
  <c r="Z243"/>
  <c r="Z242"/>
  <c r="Z241"/>
  <c r="Z240"/>
  <c r="Z239"/>
  <c r="Z238"/>
  <c r="Z237"/>
  <c r="Z236"/>
  <c r="Z235"/>
  <c r="Z234"/>
  <c r="U246"/>
  <c r="U245"/>
  <c r="U244"/>
  <c r="U243"/>
  <c r="U242"/>
  <c r="U241"/>
  <c r="U240"/>
  <c r="U239"/>
  <c r="U238"/>
  <c r="U237"/>
  <c r="U236"/>
  <c r="U235"/>
  <c r="U234"/>
  <c r="P246"/>
  <c r="P245"/>
  <c r="P244"/>
  <c r="P243"/>
  <c r="P242"/>
  <c r="P241"/>
  <c r="P240"/>
  <c r="P239"/>
  <c r="P238"/>
  <c r="P237"/>
  <c r="P236"/>
  <c r="P235"/>
  <c r="P234"/>
  <c r="K246"/>
  <c r="K245"/>
  <c r="K244"/>
  <c r="K243"/>
  <c r="K242"/>
  <c r="K241"/>
  <c r="K240"/>
  <c r="K239"/>
  <c r="K238"/>
  <c r="K237"/>
  <c r="K236"/>
  <c r="K235"/>
  <c r="K234"/>
  <c r="AE233"/>
  <c r="AE232"/>
  <c r="AE230"/>
  <c r="AE229"/>
  <c r="AE226"/>
  <c r="AE225"/>
  <c r="Z233"/>
  <c r="Z232"/>
  <c r="Z231"/>
  <c r="Z230"/>
  <c r="Z229"/>
  <c r="Z228"/>
  <c r="Z227"/>
  <c r="Z226"/>
  <c r="Z225"/>
  <c r="Z224"/>
  <c r="U233"/>
  <c r="U232"/>
  <c r="U231"/>
  <c r="U230"/>
  <c r="U229"/>
  <c r="U228"/>
  <c r="U227"/>
  <c r="U226"/>
  <c r="U225"/>
  <c r="U224"/>
  <c r="P233"/>
  <c r="P232"/>
  <c r="P231"/>
  <c r="P230"/>
  <c r="P229"/>
  <c r="P228"/>
  <c r="P227"/>
  <c r="P226"/>
  <c r="P225"/>
  <c r="P224"/>
  <c r="K233"/>
  <c r="K232"/>
  <c r="K231"/>
  <c r="K230"/>
  <c r="K229"/>
  <c r="K228"/>
  <c r="K227"/>
  <c r="K226"/>
  <c r="K225"/>
  <c r="K224"/>
  <c r="AE223"/>
  <c r="Z223"/>
  <c r="U223"/>
  <c r="P223"/>
  <c r="K223"/>
  <c r="AE222"/>
  <c r="AE221"/>
  <c r="AE220"/>
  <c r="AE219"/>
  <c r="AE218"/>
  <c r="AE217"/>
  <c r="AE216"/>
  <c r="AE215"/>
  <c r="AE211"/>
  <c r="AE210"/>
  <c r="AE209"/>
  <c r="AE208"/>
  <c r="AE207"/>
  <c r="AE206"/>
  <c r="Z222"/>
  <c r="Z221"/>
  <c r="Z220"/>
  <c r="Z219"/>
  <c r="Z218"/>
  <c r="Z217"/>
  <c r="Z216"/>
  <c r="Z215"/>
  <c r="Z211"/>
  <c r="Z210"/>
  <c r="Z209"/>
  <c r="Z208"/>
  <c r="Z207"/>
  <c r="Z206"/>
  <c r="U222"/>
  <c r="U221"/>
  <c r="U220"/>
  <c r="U219"/>
  <c r="U218"/>
  <c r="U217"/>
  <c r="U216"/>
  <c r="U215"/>
  <c r="U211"/>
  <c r="U210"/>
  <c r="U209"/>
  <c r="U208"/>
  <c r="U207"/>
  <c r="U206"/>
  <c r="P222"/>
  <c r="P221"/>
  <c r="P220"/>
  <c r="P219"/>
  <c r="P218"/>
  <c r="P217"/>
  <c r="P216"/>
  <c r="P215"/>
  <c r="P211"/>
  <c r="P210"/>
  <c r="P209"/>
  <c r="P208"/>
  <c r="K222"/>
  <c r="K221"/>
  <c r="K220"/>
  <c r="K219"/>
  <c r="K218"/>
  <c r="K217"/>
  <c r="K216"/>
  <c r="K215"/>
  <c r="K211"/>
  <c r="K210"/>
  <c r="K209"/>
  <c r="K208"/>
  <c r="K207"/>
  <c r="K206"/>
  <c r="AI205"/>
  <c r="AG205"/>
  <c r="AF205"/>
  <c r="AD205"/>
  <c r="AC205"/>
  <c r="AB205"/>
  <c r="AA205"/>
  <c r="Y205"/>
  <c r="X205"/>
  <c r="W205"/>
  <c r="V205"/>
  <c r="T205"/>
  <c r="S205"/>
  <c r="R205"/>
  <c r="Q205"/>
  <c r="O205"/>
  <c r="N205"/>
  <c r="M205"/>
  <c r="J205"/>
  <c r="AE189"/>
  <c r="AE188"/>
  <c r="AE187"/>
  <c r="AE186"/>
  <c r="AE185"/>
  <c r="AE184"/>
  <c r="AE183"/>
  <c r="AE182"/>
  <c r="AE181"/>
  <c r="AE180"/>
  <c r="AE179"/>
  <c r="AE178"/>
  <c r="AE177"/>
  <c r="AE176"/>
  <c r="AE175"/>
  <c r="AE174"/>
  <c r="AE173"/>
  <c r="AE172"/>
  <c r="AE171"/>
  <c r="Z189"/>
  <c r="Z188"/>
  <c r="Z187"/>
  <c r="Z186"/>
  <c r="Z185"/>
  <c r="Z184"/>
  <c r="Z183"/>
  <c r="Z182"/>
  <c r="Z181"/>
  <c r="Z180"/>
  <c r="Z179"/>
  <c r="Z178"/>
  <c r="Z177"/>
  <c r="Z176"/>
  <c r="Z175"/>
  <c r="Z174"/>
  <c r="Z173"/>
  <c r="Z172"/>
  <c r="Z171"/>
  <c r="U189"/>
  <c r="U188"/>
  <c r="U187"/>
  <c r="U186"/>
  <c r="U185"/>
  <c r="U184"/>
  <c r="U183"/>
  <c r="U182"/>
  <c r="U181"/>
  <c r="U180"/>
  <c r="U179"/>
  <c r="U178"/>
  <c r="U177"/>
  <c r="U176"/>
  <c r="U175"/>
  <c r="U174"/>
  <c r="U173"/>
  <c r="U172"/>
  <c r="U171"/>
  <c r="P171"/>
  <c r="P188"/>
  <c r="P187"/>
  <c r="P186"/>
  <c r="P185"/>
  <c r="P184"/>
  <c r="P183"/>
  <c r="P182"/>
  <c r="P181"/>
  <c r="P180"/>
  <c r="P179"/>
  <c r="P178"/>
  <c r="P177"/>
  <c r="P176"/>
  <c r="P175"/>
  <c r="P174"/>
  <c r="P173"/>
  <c r="P172"/>
  <c r="K189"/>
  <c r="K188"/>
  <c r="K187"/>
  <c r="K186"/>
  <c r="K185"/>
  <c r="K184"/>
  <c r="K183"/>
  <c r="K182"/>
  <c r="K181"/>
  <c r="K180"/>
  <c r="K179"/>
  <c r="K178"/>
  <c r="K177"/>
  <c r="K176"/>
  <c r="K175"/>
  <c r="K174"/>
  <c r="K173"/>
  <c r="K172"/>
  <c r="K171"/>
  <c r="AE170"/>
  <c r="AE169"/>
  <c r="AE168"/>
  <c r="AE167"/>
  <c r="AE166"/>
  <c r="AE165"/>
  <c r="AE164"/>
  <c r="AE163"/>
  <c r="AE162"/>
  <c r="AE161"/>
  <c r="AE160"/>
  <c r="AE159"/>
  <c r="AE158"/>
  <c r="AE157"/>
  <c r="AE156"/>
  <c r="AE155"/>
  <c r="AE154"/>
  <c r="Z170"/>
  <c r="Z169"/>
  <c r="Z168"/>
  <c r="Z167"/>
  <c r="Z166"/>
  <c r="Z165"/>
  <c r="Z164"/>
  <c r="Z163"/>
  <c r="Z162"/>
  <c r="Z161"/>
  <c r="Z160"/>
  <c r="Z159"/>
  <c r="Z158"/>
  <c r="Z157"/>
  <c r="Z156"/>
  <c r="Z155"/>
  <c r="Z154"/>
  <c r="U170"/>
  <c r="U169"/>
  <c r="U168"/>
  <c r="U167"/>
  <c r="U166"/>
  <c r="U165"/>
  <c r="U164"/>
  <c r="U163"/>
  <c r="U162"/>
  <c r="U161"/>
  <c r="U160"/>
  <c r="U159"/>
  <c r="U158"/>
  <c r="U157"/>
  <c r="U156"/>
  <c r="U155"/>
  <c r="U154"/>
  <c r="P170"/>
  <c r="P169"/>
  <c r="P168"/>
  <c r="P167"/>
  <c r="P166"/>
  <c r="P165"/>
  <c r="P164"/>
  <c r="P163"/>
  <c r="P162"/>
  <c r="P161"/>
  <c r="P160"/>
  <c r="P159"/>
  <c r="P158"/>
  <c r="P157"/>
  <c r="P156"/>
  <c r="P155"/>
  <c r="P154"/>
  <c r="K170"/>
  <c r="K169"/>
  <c r="K168"/>
  <c r="K167"/>
  <c r="K166"/>
  <c r="K165"/>
  <c r="K164"/>
  <c r="K163"/>
  <c r="K162"/>
  <c r="K161"/>
  <c r="K160"/>
  <c r="K159"/>
  <c r="K158"/>
  <c r="K157"/>
  <c r="K156"/>
  <c r="K155"/>
  <c r="K154"/>
  <c r="K153"/>
  <c r="AE153"/>
  <c r="AE152"/>
  <c r="AE150"/>
  <c r="AE149"/>
  <c r="AE148"/>
  <c r="AE147"/>
  <c r="AE146"/>
  <c r="AE145"/>
  <c r="AE144"/>
  <c r="AE143"/>
  <c r="AE142"/>
  <c r="AE141"/>
  <c r="AE140"/>
  <c r="AE139"/>
  <c r="AE138"/>
  <c r="AE137"/>
  <c r="AE136"/>
  <c r="AE135"/>
  <c r="AE134"/>
  <c r="AE133"/>
  <c r="AE132"/>
  <c r="AE131"/>
  <c r="AE130"/>
  <c r="AE129"/>
  <c r="AE128"/>
  <c r="AE127"/>
  <c r="AE126"/>
  <c r="AE124"/>
  <c r="Z153"/>
  <c r="Z152"/>
  <c r="Z150"/>
  <c r="Z149"/>
  <c r="Z148"/>
  <c r="Z147"/>
  <c r="Z146"/>
  <c r="Z145"/>
  <c r="Z144"/>
  <c r="Z143"/>
  <c r="Z142"/>
  <c r="Z141"/>
  <c r="Z140"/>
  <c r="Z139"/>
  <c r="Z138"/>
  <c r="Z137"/>
  <c r="Z136"/>
  <c r="Z135"/>
  <c r="Z134"/>
  <c r="Z133"/>
  <c r="Z132"/>
  <c r="Z131"/>
  <c r="Z130"/>
  <c r="Z129"/>
  <c r="Z128"/>
  <c r="Z127"/>
  <c r="Z126"/>
  <c r="Z124"/>
  <c r="U153"/>
  <c r="U152"/>
  <c r="U150"/>
  <c r="U149"/>
  <c r="U148"/>
  <c r="U147"/>
  <c r="U146"/>
  <c r="U145"/>
  <c r="U144"/>
  <c r="U143"/>
  <c r="U142"/>
  <c r="U141"/>
  <c r="U140"/>
  <c r="U139"/>
  <c r="U138"/>
  <c r="U137"/>
  <c r="U136"/>
  <c r="U135"/>
  <c r="U134"/>
  <c r="U133"/>
  <c r="U132"/>
  <c r="U131"/>
  <c r="U130"/>
  <c r="U129"/>
  <c r="U128"/>
  <c r="U127"/>
  <c r="U126"/>
  <c r="U124"/>
  <c r="P153"/>
  <c r="P152"/>
  <c r="P150"/>
  <c r="P149"/>
  <c r="P148"/>
  <c r="P147"/>
  <c r="P146"/>
  <c r="P145"/>
  <c r="P144"/>
  <c r="P143"/>
  <c r="P142"/>
  <c r="P141"/>
  <c r="P140"/>
  <c r="P139"/>
  <c r="P138"/>
  <c r="P137"/>
  <c r="P136"/>
  <c r="P135"/>
  <c r="P134"/>
  <c r="P133"/>
  <c r="P132"/>
  <c r="P131"/>
  <c r="P130"/>
  <c r="P129"/>
  <c r="P128"/>
  <c r="P127"/>
  <c r="P126"/>
  <c r="P124"/>
  <c r="K152"/>
  <c r="K150"/>
  <c r="K149"/>
  <c r="K148"/>
  <c r="K147"/>
  <c r="K146"/>
  <c r="K145"/>
  <c r="K144"/>
  <c r="K143"/>
  <c r="K142"/>
  <c r="K141"/>
  <c r="K140"/>
  <c r="K139"/>
  <c r="K138"/>
  <c r="K137"/>
  <c r="K136"/>
  <c r="K135"/>
  <c r="K134"/>
  <c r="K133"/>
  <c r="K132"/>
  <c r="K131"/>
  <c r="K130"/>
  <c r="K129"/>
  <c r="K128"/>
  <c r="K127"/>
  <c r="K126"/>
  <c r="K124"/>
  <c r="AE123"/>
  <c r="AE122"/>
  <c r="AE121"/>
  <c r="AE120"/>
  <c r="AE119"/>
  <c r="AE118"/>
  <c r="AE117"/>
  <c r="AE116"/>
  <c r="AE115"/>
  <c r="AE114"/>
  <c r="AE113"/>
  <c r="AE112"/>
  <c r="AE111"/>
  <c r="AE110"/>
  <c r="Z123"/>
  <c r="Z122"/>
  <c r="Z121"/>
  <c r="Z120"/>
  <c r="Z119"/>
  <c r="Z118"/>
  <c r="Z117"/>
  <c r="Z116"/>
  <c r="Z115"/>
  <c r="Z114"/>
  <c r="Z113"/>
  <c r="Z112"/>
  <c r="Z111"/>
  <c r="Z110"/>
  <c r="U123"/>
  <c r="U122"/>
  <c r="U121"/>
  <c r="U120"/>
  <c r="U119"/>
  <c r="U118"/>
  <c r="U117"/>
  <c r="U116"/>
  <c r="U115"/>
  <c r="U114"/>
  <c r="U113"/>
  <c r="U112"/>
  <c r="U111"/>
  <c r="U110"/>
  <c r="P123"/>
  <c r="P122"/>
  <c r="P121"/>
  <c r="P120"/>
  <c r="P119"/>
  <c r="P118"/>
  <c r="P117"/>
  <c r="P116"/>
  <c r="P115"/>
  <c r="P114"/>
  <c r="P113"/>
  <c r="P112"/>
  <c r="P111"/>
  <c r="P110"/>
  <c r="K110"/>
  <c r="AF109"/>
  <c r="AI109"/>
  <c r="AH109"/>
  <c r="AG109"/>
  <c r="AD109"/>
  <c r="AC109"/>
  <c r="AB109"/>
  <c r="AA109"/>
  <c r="Y109"/>
  <c r="X109"/>
  <c r="W109"/>
  <c r="V109"/>
  <c r="T109"/>
  <c r="S109"/>
  <c r="R109"/>
  <c r="Q109"/>
  <c r="L109"/>
  <c r="O109"/>
  <c r="N109"/>
  <c r="M109"/>
  <c r="K123"/>
  <c r="K122"/>
  <c r="K121"/>
  <c r="K120"/>
  <c r="K119"/>
  <c r="K118"/>
  <c r="K117"/>
  <c r="K116"/>
  <c r="K115"/>
  <c r="K114"/>
  <c r="K113"/>
  <c r="K112"/>
  <c r="K111"/>
  <c r="J109"/>
  <c r="AE107"/>
  <c r="AE106"/>
  <c r="AE105"/>
  <c r="AE104"/>
  <c r="AE103"/>
  <c r="AE102"/>
  <c r="AE101"/>
  <c r="AE100"/>
  <c r="AE99"/>
  <c r="AE98"/>
  <c r="AE97"/>
  <c r="AE96"/>
  <c r="AE95"/>
  <c r="AE94"/>
  <c r="AE93"/>
  <c r="AE92"/>
  <c r="AE91"/>
  <c r="AE90"/>
  <c r="AE89"/>
  <c r="AE88"/>
  <c r="AE87"/>
  <c r="AE86"/>
  <c r="AE85"/>
  <c r="AE84"/>
  <c r="AE83"/>
  <c r="AE82"/>
  <c r="AE81"/>
  <c r="AE80"/>
  <c r="AE79"/>
  <c r="AE78"/>
  <c r="AE77"/>
  <c r="AE76"/>
  <c r="AE75"/>
  <c r="AE74"/>
  <c r="AE73"/>
  <c r="AE72"/>
  <c r="AE71"/>
  <c r="AE70"/>
  <c r="AE69"/>
  <c r="AE68"/>
  <c r="AE67"/>
  <c r="AE66"/>
  <c r="AE65"/>
  <c r="AE64"/>
  <c r="AE63"/>
  <c r="AE62"/>
  <c r="AE61"/>
  <c r="AE60"/>
  <c r="AE59"/>
  <c r="AE58"/>
  <c r="AE57"/>
  <c r="AE56"/>
  <c r="AE55"/>
  <c r="AE54"/>
  <c r="AE53"/>
  <c r="AE52"/>
  <c r="AE51"/>
  <c r="AE50"/>
  <c r="AE49"/>
  <c r="AE48"/>
  <c r="Z107"/>
  <c r="Z106"/>
  <c r="Z105"/>
  <c r="Z104"/>
  <c r="Z103"/>
  <c r="Z102"/>
  <c r="Z101"/>
  <c r="Z100"/>
  <c r="Z99"/>
  <c r="Z98"/>
  <c r="Z97"/>
  <c r="Z96"/>
  <c r="Z95"/>
  <c r="Z94"/>
  <c r="Z93"/>
  <c r="Z92"/>
  <c r="Z91"/>
  <c r="Z90"/>
  <c r="Z89"/>
  <c r="Z88"/>
  <c r="Z87"/>
  <c r="Z86"/>
  <c r="Z85"/>
  <c r="Z84"/>
  <c r="Z83"/>
  <c r="Z82"/>
  <c r="Z81"/>
  <c r="Z80"/>
  <c r="Z79"/>
  <c r="Z78"/>
  <c r="Z77"/>
  <c r="Z76"/>
  <c r="Z75"/>
  <c r="Z74"/>
  <c r="Z73"/>
  <c r="Z72"/>
  <c r="Z71"/>
  <c r="Z70"/>
  <c r="Z69"/>
  <c r="Z68"/>
  <c r="Z67"/>
  <c r="Z66"/>
  <c r="Z65"/>
  <c r="Z64"/>
  <c r="Z63"/>
  <c r="Z62"/>
  <c r="Z61"/>
  <c r="Z60"/>
  <c r="Z59"/>
  <c r="Z58"/>
  <c r="Z57"/>
  <c r="Z56"/>
  <c r="Z55"/>
  <c r="Z54"/>
  <c r="Z53"/>
  <c r="Z52"/>
  <c r="Z51"/>
  <c r="Z50"/>
  <c r="Z49"/>
  <c r="Z48"/>
  <c r="U107"/>
  <c r="U106"/>
  <c r="U105"/>
  <c r="U104"/>
  <c r="U103"/>
  <c r="U102"/>
  <c r="U101"/>
  <c r="U100"/>
  <c r="U99"/>
  <c r="U98"/>
  <c r="U97"/>
  <c r="U96"/>
  <c r="U95"/>
  <c r="U94"/>
  <c r="U93"/>
  <c r="U92"/>
  <c r="U91"/>
  <c r="U90"/>
  <c r="U89"/>
  <c r="U88"/>
  <c r="U87"/>
  <c r="U86"/>
  <c r="U85"/>
  <c r="U84"/>
  <c r="U83"/>
  <c r="U82"/>
  <c r="U81"/>
  <c r="U80"/>
  <c r="U79"/>
  <c r="U78"/>
  <c r="U77"/>
  <c r="U76"/>
  <c r="U75"/>
  <c r="U74"/>
  <c r="U73"/>
  <c r="U72"/>
  <c r="U71"/>
  <c r="U70"/>
  <c r="U69"/>
  <c r="U68"/>
  <c r="U67"/>
  <c r="U66"/>
  <c r="U65"/>
  <c r="U64"/>
  <c r="U63"/>
  <c r="U62"/>
  <c r="U61"/>
  <c r="U60"/>
  <c r="U59"/>
  <c r="U58"/>
  <c r="U57"/>
  <c r="U56"/>
  <c r="U55"/>
  <c r="U54"/>
  <c r="U53"/>
  <c r="U52"/>
  <c r="U51"/>
  <c r="U50"/>
  <c r="U49"/>
  <c r="U48"/>
  <c r="P107"/>
  <c r="P106"/>
  <c r="P105"/>
  <c r="P104"/>
  <c r="P103"/>
  <c r="P102"/>
  <c r="P101"/>
  <c r="P100"/>
  <c r="P99"/>
  <c r="P98"/>
  <c r="P97"/>
  <c r="P96"/>
  <c r="P95"/>
  <c r="P94"/>
  <c r="P93"/>
  <c r="P92"/>
  <c r="P91"/>
  <c r="P90"/>
  <c r="P89"/>
  <c r="P88"/>
  <c r="P87"/>
  <c r="P86"/>
  <c r="P85"/>
  <c r="P84"/>
  <c r="P83"/>
  <c r="P82"/>
  <c r="P81"/>
  <c r="P80"/>
  <c r="P79"/>
  <c r="P78"/>
  <c r="P77"/>
  <c r="P76"/>
  <c r="P75"/>
  <c r="P74"/>
  <c r="P73"/>
  <c r="P72"/>
  <c r="P71"/>
  <c r="P70"/>
  <c r="P69"/>
  <c r="P68"/>
  <c r="P67"/>
  <c r="P66"/>
  <c r="P65"/>
  <c r="P64"/>
  <c r="P63"/>
  <c r="P62"/>
  <c r="P61"/>
  <c r="P60"/>
  <c r="P59"/>
  <c r="P58"/>
  <c r="P57"/>
  <c r="P56"/>
  <c r="P55"/>
  <c r="P54"/>
  <c r="P53"/>
  <c r="P52"/>
  <c r="P51"/>
  <c r="P50"/>
  <c r="P49"/>
  <c r="P48"/>
  <c r="K107"/>
  <c r="K106"/>
  <c r="K105"/>
  <c r="K104"/>
  <c r="K103"/>
  <c r="K102"/>
  <c r="K101"/>
  <c r="K100"/>
  <c r="K99"/>
  <c r="K98"/>
  <c r="K97"/>
  <c r="K96"/>
  <c r="K95"/>
  <c r="K94"/>
  <c r="K93"/>
  <c r="K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AI47"/>
  <c r="AH47"/>
  <c r="AG47"/>
  <c r="AF47"/>
  <c r="AD47"/>
  <c r="AC47"/>
  <c r="AB47"/>
  <c r="AA47"/>
  <c r="Y47"/>
  <c r="X47"/>
  <c r="W47"/>
  <c r="V47"/>
  <c r="Q47"/>
  <c r="T47"/>
  <c r="S47"/>
  <c r="R47"/>
  <c r="O47"/>
  <c r="M47"/>
  <c r="L47"/>
  <c r="L45" s="1"/>
  <c r="J47"/>
  <c r="J45" s="1"/>
  <c r="AK205" l="1"/>
  <c r="P205"/>
  <c r="P203" s="1"/>
  <c r="AL47"/>
  <c r="AL109"/>
  <c r="AL205"/>
  <c r="K205"/>
  <c r="AK47"/>
  <c r="AJ246"/>
  <c r="AJ22"/>
  <c r="AJ226"/>
  <c r="I226" s="1"/>
  <c r="AJ258"/>
  <c r="AJ197"/>
  <c r="AJ201"/>
  <c r="AJ202"/>
  <c r="AN47"/>
  <c r="AJ230"/>
  <c r="AJ234"/>
  <c r="AJ237"/>
  <c r="I237" s="1"/>
  <c r="AJ238"/>
  <c r="AJ241"/>
  <c r="I241" s="1"/>
  <c r="AJ242"/>
  <c r="AJ245"/>
  <c r="I245" s="1"/>
  <c r="AJ249"/>
  <c r="AJ250"/>
  <c r="I250" s="1"/>
  <c r="AJ253"/>
  <c r="AJ254"/>
  <c r="AJ231"/>
  <c r="I231" s="1"/>
  <c r="AJ40"/>
  <c r="AN205"/>
  <c r="AJ195"/>
  <c r="AJ193"/>
  <c r="AJ196"/>
  <c r="AJ24"/>
  <c r="AJ35"/>
  <c r="AJ39"/>
  <c r="AJ43"/>
  <c r="AJ175"/>
  <c r="AK109"/>
  <c r="AJ51"/>
  <c r="I51" s="1"/>
  <c r="AJ59"/>
  <c r="I59" s="1"/>
  <c r="AJ67"/>
  <c r="AJ76"/>
  <c r="I76" s="1"/>
  <c r="AJ83"/>
  <c r="I83" s="1"/>
  <c r="AJ88"/>
  <c r="I88" s="1"/>
  <c r="AJ92"/>
  <c r="I92" s="1"/>
  <c r="AJ96"/>
  <c r="AJ99"/>
  <c r="I99" s="1"/>
  <c r="AJ107"/>
  <c r="I107" s="1"/>
  <c r="AJ147"/>
  <c r="I147" s="1"/>
  <c r="AJ153"/>
  <c r="AJ157"/>
  <c r="I157" s="1"/>
  <c r="AJ161"/>
  <c r="AJ165"/>
  <c r="AJ174"/>
  <c r="I174" s="1"/>
  <c r="AJ178"/>
  <c r="AJ182"/>
  <c r="I182" s="1"/>
  <c r="AJ185"/>
  <c r="I185" s="1"/>
  <c r="AJ189"/>
  <c r="I189" s="1"/>
  <c r="AJ204"/>
  <c r="AJ229"/>
  <c r="AJ259"/>
  <c r="AN109"/>
  <c r="AJ192"/>
  <c r="AJ198"/>
  <c r="AJ227"/>
  <c r="I227" s="1"/>
  <c r="AJ243"/>
  <c r="AJ48"/>
  <c r="AJ52"/>
  <c r="I52" s="1"/>
  <c r="AJ56"/>
  <c r="I56" s="1"/>
  <c r="AJ60"/>
  <c r="AJ64"/>
  <c r="AJ68"/>
  <c r="I68" s="1"/>
  <c r="AJ75"/>
  <c r="I75" s="1"/>
  <c r="AJ80"/>
  <c r="I80" s="1"/>
  <c r="AJ84"/>
  <c r="I84" s="1"/>
  <c r="AJ91"/>
  <c r="AJ95"/>
  <c r="AJ100"/>
  <c r="AJ104"/>
  <c r="I104" s="1"/>
  <c r="AJ106"/>
  <c r="I106" s="1"/>
  <c r="AJ148"/>
  <c r="I148" s="1"/>
  <c r="AJ152"/>
  <c r="I152" s="1"/>
  <c r="AJ156"/>
  <c r="I156" s="1"/>
  <c r="AJ160"/>
  <c r="I160" s="1"/>
  <c r="AJ164"/>
  <c r="I164" s="1"/>
  <c r="AJ170"/>
  <c r="AJ173"/>
  <c r="AJ177"/>
  <c r="AJ181"/>
  <c r="I181" s="1"/>
  <c r="AJ186"/>
  <c r="I186" s="1"/>
  <c r="AJ190"/>
  <c r="AJ200"/>
  <c r="AJ224"/>
  <c r="AJ233"/>
  <c r="AJ194"/>
  <c r="AJ199"/>
  <c r="AJ206"/>
  <c r="I206" s="1"/>
  <c r="AJ209"/>
  <c r="AJ210"/>
  <c r="AJ216"/>
  <c r="AJ217"/>
  <c r="I217" s="1"/>
  <c r="AJ220"/>
  <c r="AJ222"/>
  <c r="AJ223"/>
  <c r="I223" s="1"/>
  <c r="AJ228"/>
  <c r="I228" s="1"/>
  <c r="AJ232"/>
  <c r="AJ17"/>
  <c r="AJ28"/>
  <c r="AJ41"/>
  <c r="AJ27"/>
  <c r="AJ32"/>
  <c r="AJ36"/>
  <c r="AJ110"/>
  <c r="I110" s="1"/>
  <c r="AJ111"/>
  <c r="AJ114"/>
  <c r="AJ115"/>
  <c r="AJ118"/>
  <c r="AJ119"/>
  <c r="AJ122"/>
  <c r="I122" s="1"/>
  <c r="AJ123"/>
  <c r="I123" s="1"/>
  <c r="AJ127"/>
  <c r="I127" s="1"/>
  <c r="AJ128"/>
  <c r="I128" s="1"/>
  <c r="AJ131"/>
  <c r="AJ132"/>
  <c r="AJ135"/>
  <c r="AJ136"/>
  <c r="I136" s="1"/>
  <c r="AJ139"/>
  <c r="I139" s="1"/>
  <c r="AJ140"/>
  <c r="I140" s="1"/>
  <c r="AJ143"/>
  <c r="I143" s="1"/>
  <c r="AJ144"/>
  <c r="I144" s="1"/>
  <c r="AJ20"/>
  <c r="AJ42"/>
  <c r="AJ25"/>
  <c r="AJ26"/>
  <c r="AJ31"/>
  <c r="AJ33"/>
  <c r="AJ34"/>
  <c r="AJ248"/>
  <c r="I248" s="1"/>
  <c r="AJ247"/>
  <c r="AJ252"/>
  <c r="I252" s="1"/>
  <c r="AJ251"/>
  <c r="I251" s="1"/>
  <c r="AJ257"/>
  <c r="I257" s="1"/>
  <c r="AJ236"/>
  <c r="I236" s="1"/>
  <c r="AJ239"/>
  <c r="AJ244"/>
  <c r="AJ235"/>
  <c r="AJ240"/>
  <c r="AJ225"/>
  <c r="I225" s="1"/>
  <c r="AJ218"/>
  <c r="I218" s="1"/>
  <c r="AJ211"/>
  <c r="I211" s="1"/>
  <c r="AJ219"/>
  <c r="I219" s="1"/>
  <c r="AJ208"/>
  <c r="I208" s="1"/>
  <c r="AJ221"/>
  <c r="I221" s="1"/>
  <c r="AJ207"/>
  <c r="I207" s="1"/>
  <c r="AJ215"/>
  <c r="I215" s="1"/>
  <c r="AJ179"/>
  <c r="I179" s="1"/>
  <c r="AJ184"/>
  <c r="AJ180"/>
  <c r="I180" s="1"/>
  <c r="AJ171"/>
  <c r="I171" s="1"/>
  <c r="AJ176"/>
  <c r="I176" s="1"/>
  <c r="AJ187"/>
  <c r="AJ172"/>
  <c r="AJ183"/>
  <c r="AJ188"/>
  <c r="I188" s="1"/>
  <c r="AJ162"/>
  <c r="AJ163"/>
  <c r="I163" s="1"/>
  <c r="AJ166"/>
  <c r="AJ167"/>
  <c r="AJ169"/>
  <c r="I169" s="1"/>
  <c r="AJ158"/>
  <c r="AJ168"/>
  <c r="I168" s="1"/>
  <c r="AJ154"/>
  <c r="I154" s="1"/>
  <c r="AJ159"/>
  <c r="AJ155"/>
  <c r="I155" s="1"/>
  <c r="AJ130"/>
  <c r="I130" s="1"/>
  <c r="AJ145"/>
  <c r="I145" s="1"/>
  <c r="AJ124"/>
  <c r="AJ129"/>
  <c r="I129" s="1"/>
  <c r="AJ134"/>
  <c r="I134" s="1"/>
  <c r="AJ146"/>
  <c r="I146" s="1"/>
  <c r="AJ141"/>
  <c r="AJ150"/>
  <c r="I150" s="1"/>
  <c r="AJ126"/>
  <c r="I126" s="1"/>
  <c r="AJ137"/>
  <c r="I137" s="1"/>
  <c r="AJ142"/>
  <c r="I142" s="1"/>
  <c r="AJ133"/>
  <c r="AJ138"/>
  <c r="I138" s="1"/>
  <c r="AJ149"/>
  <c r="AM109"/>
  <c r="AJ112"/>
  <c r="AJ117"/>
  <c r="AJ113"/>
  <c r="I113" s="1"/>
  <c r="AJ120"/>
  <c r="AJ116"/>
  <c r="AJ121"/>
  <c r="I121" s="1"/>
  <c r="AJ94"/>
  <c r="I94" s="1"/>
  <c r="AJ58"/>
  <c r="I58" s="1"/>
  <c r="AJ69"/>
  <c r="I69" s="1"/>
  <c r="AJ82"/>
  <c r="I82" s="1"/>
  <c r="AJ61"/>
  <c r="I61" s="1"/>
  <c r="AJ79"/>
  <c r="AJ97"/>
  <c r="I97" s="1"/>
  <c r="AM47"/>
  <c r="AJ53"/>
  <c r="I53" s="1"/>
  <c r="AJ63"/>
  <c r="AJ72"/>
  <c r="I72" s="1"/>
  <c r="AJ98"/>
  <c r="I98" s="1"/>
  <c r="AJ50"/>
  <c r="I50" s="1"/>
  <c r="AJ65"/>
  <c r="I65" s="1"/>
  <c r="AJ66"/>
  <c r="I66" s="1"/>
  <c r="AJ87"/>
  <c r="AJ102"/>
  <c r="I102" s="1"/>
  <c r="AJ55"/>
  <c r="AJ71"/>
  <c r="I71" s="1"/>
  <c r="AJ74"/>
  <c r="AJ85"/>
  <c r="AJ90"/>
  <c r="I90" s="1"/>
  <c r="AJ101"/>
  <c r="AJ105"/>
  <c r="I105" s="1"/>
  <c r="AJ93"/>
  <c r="I93" s="1"/>
  <c r="AJ103"/>
  <c r="AJ49"/>
  <c r="AJ57"/>
  <c r="I57" s="1"/>
  <c r="AJ73"/>
  <c r="I73" s="1"/>
  <c r="AJ81"/>
  <c r="I81" s="1"/>
  <c r="AJ89"/>
  <c r="AJ21"/>
  <c r="AJ29"/>
  <c r="AJ30"/>
  <c r="AJ37"/>
  <c r="AJ38"/>
  <c r="AJ46"/>
  <c r="AJ54"/>
  <c r="I54" s="1"/>
  <c r="AJ62"/>
  <c r="I62" s="1"/>
  <c r="AJ70"/>
  <c r="AJ77"/>
  <c r="AJ78"/>
  <c r="AJ86"/>
  <c r="I86" s="1"/>
  <c r="AJ191"/>
  <c r="AE227"/>
  <c r="AE224"/>
  <c r="AE228"/>
  <c r="AE231"/>
  <c r="AH205"/>
  <c r="AM205" s="1"/>
  <c r="P47"/>
  <c r="K109"/>
  <c r="AE109"/>
  <c r="Z109"/>
  <c r="P109"/>
  <c r="U109"/>
  <c r="Z47"/>
  <c r="AE47"/>
  <c r="K47"/>
  <c r="U47"/>
  <c r="AI45"/>
  <c r="AG45"/>
  <c r="AF45"/>
  <c r="AD45"/>
  <c r="AC45"/>
  <c r="AB45"/>
  <c r="Y45"/>
  <c r="W45"/>
  <c r="V45"/>
  <c r="T45"/>
  <c r="S45"/>
  <c r="R45"/>
  <c r="O45"/>
  <c r="N45"/>
  <c r="M45"/>
  <c r="D45"/>
  <c r="D44" s="1"/>
  <c r="E45"/>
  <c r="E44" s="1"/>
  <c r="AI108"/>
  <c r="AH108"/>
  <c r="AG108"/>
  <c r="AF108"/>
  <c r="AD108"/>
  <c r="AC108"/>
  <c r="AB108"/>
  <c r="AA108"/>
  <c r="Y108"/>
  <c r="W108"/>
  <c r="V108"/>
  <c r="T108"/>
  <c r="S108"/>
  <c r="R108"/>
  <c r="Q108"/>
  <c r="O108"/>
  <c r="N108"/>
  <c r="M108"/>
  <c r="L108"/>
  <c r="J108"/>
  <c r="D108"/>
  <c r="E108"/>
  <c r="AI203"/>
  <c r="AI19" s="1"/>
  <c r="AG203"/>
  <c r="AG19" s="1"/>
  <c r="AF203"/>
  <c r="AF19" s="1"/>
  <c r="AD203"/>
  <c r="AD19" s="1"/>
  <c r="AB203"/>
  <c r="AB19" s="1"/>
  <c r="AA203"/>
  <c r="AA19" s="1"/>
  <c r="Y203"/>
  <c r="Y19" s="1"/>
  <c r="X203"/>
  <c r="X19" s="1"/>
  <c r="W203"/>
  <c r="W19" s="1"/>
  <c r="T203"/>
  <c r="T19" s="1"/>
  <c r="S203"/>
  <c r="S19" s="1"/>
  <c r="R203"/>
  <c r="R19" s="1"/>
  <c r="Q203"/>
  <c r="Q19" s="1"/>
  <c r="O203"/>
  <c r="N203"/>
  <c r="M203"/>
  <c r="J203"/>
  <c r="J19" s="1"/>
  <c r="D203"/>
  <c r="D19" s="1"/>
  <c r="E203"/>
  <c r="E19" s="1"/>
  <c r="AJ205" l="1"/>
  <c r="AN45"/>
  <c r="AJ47"/>
  <c r="AJ109"/>
  <c r="I178"/>
  <c r="AK108"/>
  <c r="AL108"/>
  <c r="O19"/>
  <c r="AN19" s="1"/>
  <c r="AN203"/>
  <c r="M19"/>
  <c r="AL19" s="1"/>
  <c r="AL203"/>
  <c r="AL45"/>
  <c r="AN108"/>
  <c r="I247"/>
  <c r="N19"/>
  <c r="I77"/>
  <c r="I234"/>
  <c r="I235"/>
  <c r="I254"/>
  <c r="I253"/>
  <c r="I249"/>
  <c r="I239"/>
  <c r="I244"/>
  <c r="I240"/>
  <c r="I238"/>
  <c r="I246"/>
  <c r="I242"/>
  <c r="I243"/>
  <c r="I224"/>
  <c r="AH203"/>
  <c r="I230"/>
  <c r="I233"/>
  <c r="I229"/>
  <c r="I232"/>
  <c r="I220"/>
  <c r="I216"/>
  <c r="I222"/>
  <c r="I209"/>
  <c r="I210"/>
  <c r="I133"/>
  <c r="I131"/>
  <c r="I153"/>
  <c r="I141"/>
  <c r="I149"/>
  <c r="I175"/>
  <c r="I187"/>
  <c r="I184"/>
  <c r="I177"/>
  <c r="I173"/>
  <c r="I172"/>
  <c r="I183"/>
  <c r="I135"/>
  <c r="I132"/>
  <c r="I124"/>
  <c r="I161"/>
  <c r="I170"/>
  <c r="I166"/>
  <c r="I159"/>
  <c r="I167"/>
  <c r="I158"/>
  <c r="I165"/>
  <c r="I162"/>
  <c r="K45"/>
  <c r="I114"/>
  <c r="I118"/>
  <c r="I119"/>
  <c r="I112"/>
  <c r="I115"/>
  <c r="I111"/>
  <c r="I120"/>
  <c r="I117"/>
  <c r="I116"/>
  <c r="I96"/>
  <c r="I49"/>
  <c r="I100"/>
  <c r="I63"/>
  <c r="I55"/>
  <c r="I101"/>
  <c r="I89"/>
  <c r="I78"/>
  <c r="I85"/>
  <c r="Z205"/>
  <c r="Z203" s="1"/>
  <c r="Z19" s="1"/>
  <c r="I95"/>
  <c r="I91"/>
  <c r="I48"/>
  <c r="I74"/>
  <c r="I64"/>
  <c r="I70"/>
  <c r="I103"/>
  <c r="I60"/>
  <c r="I79"/>
  <c r="I87"/>
  <c r="I67"/>
  <c r="AC203"/>
  <c r="AC19" s="1"/>
  <c r="K203"/>
  <c r="K19" s="1"/>
  <c r="U205"/>
  <c r="U203" s="1"/>
  <c r="U19" s="1"/>
  <c r="L203"/>
  <c r="AE108"/>
  <c r="K108"/>
  <c r="J44"/>
  <c r="J23" s="1"/>
  <c r="W44"/>
  <c r="W23" s="1"/>
  <c r="P108"/>
  <c r="Z108"/>
  <c r="AH45"/>
  <c r="AH44" s="1"/>
  <c r="P19"/>
  <c r="X108"/>
  <c r="U108" s="1"/>
  <c r="D18"/>
  <c r="D16" s="1"/>
  <c r="D23"/>
  <c r="M44"/>
  <c r="M23" s="1"/>
  <c r="Q45"/>
  <c r="V44"/>
  <c r="AA45"/>
  <c r="AF44"/>
  <c r="AF23" s="1"/>
  <c r="N44"/>
  <c r="N23" s="1"/>
  <c r="R44"/>
  <c r="R23" s="1"/>
  <c r="AB44"/>
  <c r="AB23" s="1"/>
  <c r="AG44"/>
  <c r="AG23" s="1"/>
  <c r="AE205"/>
  <c r="AE203" s="1"/>
  <c r="AE19" s="1"/>
  <c r="O44"/>
  <c r="O23" s="1"/>
  <c r="S44"/>
  <c r="S23" s="1"/>
  <c r="X45"/>
  <c r="AC44"/>
  <c r="V203"/>
  <c r="V19" s="1"/>
  <c r="E18"/>
  <c r="E16" s="1"/>
  <c r="E23"/>
  <c r="L44"/>
  <c r="T44"/>
  <c r="T23" s="1"/>
  <c r="Y44"/>
  <c r="Y23" s="1"/>
  <c r="AD44"/>
  <c r="AD23" s="1"/>
  <c r="AI44"/>
  <c r="AI23" s="1"/>
  <c r="AC23" l="1"/>
  <c r="L23"/>
  <c r="K23" s="1"/>
  <c r="V23"/>
  <c r="AL23"/>
  <c r="AN23"/>
  <c r="AH19"/>
  <c r="AH23"/>
  <c r="AN44"/>
  <c r="AK45"/>
  <c r="L19"/>
  <c r="AK19" s="1"/>
  <c r="AK203"/>
  <c r="AL44"/>
  <c r="AM203"/>
  <c r="AM19"/>
  <c r="AJ19" s="1"/>
  <c r="AM108"/>
  <c r="AJ108" s="1"/>
  <c r="AM45"/>
  <c r="X44"/>
  <c r="I47"/>
  <c r="I45" s="1"/>
  <c r="AB18"/>
  <c r="AB16" s="1"/>
  <c r="Q44"/>
  <c r="Q23" s="1"/>
  <c r="P45"/>
  <c r="Y18"/>
  <c r="Y16" s="1"/>
  <c r="L18"/>
  <c r="S18"/>
  <c r="S16" s="1"/>
  <c r="AG18"/>
  <c r="AG16" s="1"/>
  <c r="N18"/>
  <c r="M18"/>
  <c r="AE44"/>
  <c r="AE18" s="1"/>
  <c r="AH18"/>
  <c r="W18"/>
  <c r="W16" s="1"/>
  <c r="T18"/>
  <c r="T16" s="1"/>
  <c r="AC18"/>
  <c r="AC16" s="1"/>
  <c r="O18"/>
  <c r="AE45"/>
  <c r="V18"/>
  <c r="V16" s="1"/>
  <c r="U45"/>
  <c r="AI18"/>
  <c r="AI16" s="1"/>
  <c r="AF18"/>
  <c r="AF16" s="1"/>
  <c r="J18"/>
  <c r="J16" s="1"/>
  <c r="AD18"/>
  <c r="AD16" s="1"/>
  <c r="R18"/>
  <c r="R16" s="1"/>
  <c r="AA44"/>
  <c r="AA23" s="1"/>
  <c r="Z45"/>
  <c r="K44"/>
  <c r="K18" s="1"/>
  <c r="K16" s="1"/>
  <c r="AK23" l="1"/>
  <c r="AH16"/>
  <c r="X18"/>
  <c r="X16" s="1"/>
  <c r="X23"/>
  <c r="U23" s="1"/>
  <c r="AJ45"/>
  <c r="AK44"/>
  <c r="AJ203"/>
  <c r="L16"/>
  <c r="O16"/>
  <c r="AN16" s="1"/>
  <c r="AN18"/>
  <c r="M16"/>
  <c r="AL16" s="1"/>
  <c r="AL18"/>
  <c r="AM44"/>
  <c r="N16"/>
  <c r="AM18"/>
  <c r="I205"/>
  <c r="I203" s="1"/>
  <c r="U44"/>
  <c r="U18" s="1"/>
  <c r="U16" s="1"/>
  <c r="I109"/>
  <c r="I108" s="1"/>
  <c r="I44" s="1"/>
  <c r="I18" s="1"/>
  <c r="Z44"/>
  <c r="Z18" s="1"/>
  <c r="Z16" s="1"/>
  <c r="AA18"/>
  <c r="AA16" s="1"/>
  <c r="Z23"/>
  <c r="P44"/>
  <c r="P18" s="1"/>
  <c r="P16" s="1"/>
  <c r="Q18"/>
  <c r="Q16" s="1"/>
  <c r="P23"/>
  <c r="AE23"/>
  <c r="AE16"/>
  <c r="AM16" l="1"/>
  <c r="AM23"/>
  <c r="I19"/>
  <c r="I16" s="1"/>
  <c r="I23"/>
  <c r="AJ44"/>
  <c r="AK18"/>
  <c r="AJ18" s="1"/>
  <c r="AK16"/>
  <c r="AJ16" l="1"/>
  <c r="AJ23"/>
</calcChain>
</file>

<file path=xl/sharedStrings.xml><?xml version="1.0" encoding="utf-8"?>
<sst xmlns="http://schemas.openxmlformats.org/spreadsheetml/2006/main" count="1708" uniqueCount="567">
  <si>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</si>
  <si>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</si>
  <si>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</si>
  <si>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</si>
  <si>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</si>
  <si>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</si>
  <si>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</si>
  <si>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</si>
  <si>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в прогнозных ценах соответствующих лет, млн рублей (с НДС)</t>
  </si>
  <si>
    <t>План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</si>
  <si>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</si>
  <si>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</si>
  <si>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</si>
  <si>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</si>
  <si>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</si>
  <si>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</si>
  <si>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</si>
  <si>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</si>
  <si>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</si>
  <si>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</si>
  <si>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</si>
  <si>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</si>
  <si>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</si>
  <si>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</si>
  <si>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</si>
  <si>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</si>
  <si>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</si>
  <si>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</si>
  <si>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</si>
  <si>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</si>
  <si>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</si>
  <si>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</si>
  <si>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</si>
  <si>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</si>
  <si>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</si>
  <si>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</si>
  <si>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</si>
  <si>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</si>
  <si>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</si>
  <si>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</si>
  <si>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</si>
  <si>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</si>
  <si>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</si>
  <si>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</si>
  <si>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</si>
  <si>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</si>
  <si>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</si>
  <si>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</si>
  <si>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</si>
  <si>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</si>
  <si>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</si>
  <si>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</si>
  <si>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</si>
  <si>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</si>
  <si>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</si>
  <si>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</si>
  <si>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</si>
  <si>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</si>
  <si>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</si>
  <si>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</si>
  <si>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</si>
  <si>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</si>
  <si>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</si>
  <si>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</si>
  <si>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</si>
  <si>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</si>
  <si>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</si>
  <si>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</si>
  <si>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</si>
  <si>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</si>
  <si>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</si>
  <si>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</si>
  <si>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</si>
  <si>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</si>
  <si>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</si>
  <si>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</si>
  <si>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</si>
  <si>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</si>
  <si>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</si>
  <si>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</si>
  <si>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</si>
  <si>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</si>
  <si>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</si>
  <si>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</si>
  <si>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</si>
  <si>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</si>
  <si>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</si>
  <si>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</si>
  <si>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</si>
  <si>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</si>
  <si>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</si>
  <si>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</si>
  <si>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</si>
  <si>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</si>
  <si>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</si>
  <si>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</si>
  <si>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</si>
  <si>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</si>
  <si>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</si>
  <si>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</si>
  <si>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</si>
  <si>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</si>
  <si>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</si>
  <si>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</si>
  <si>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</si>
  <si>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</si>
  <si>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</si>
  <si>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</si>
  <si>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</si>
  <si>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</si>
  <si>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</si>
  <si>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</si>
  <si>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</si>
  <si>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</si>
  <si>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</si>
  <si>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</si>
  <si>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</si>
  <si>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</si>
  <si>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</si>
  <si>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Владимирская область</t>
  </si>
  <si>
    <t>План 
на 01.01.2017 года</t>
  </si>
  <si>
    <t>-</t>
  </si>
  <si>
    <t>Реконструкция РП-20 ул. Зеленая, 25а г.Владимир 1 шт</t>
  </si>
  <si>
    <t>Реконструкция РП-18 ул.Соколова-Соколенка, д.23б
 г.Владимир 1 шт</t>
  </si>
  <si>
    <t>Строительство новой КТП в районе ул.Красноармейская г.Владимир 1 шт</t>
  </si>
  <si>
    <t>Реконструкция ТП-13 ул. Горького, 5 г.Владимир 1 шт</t>
  </si>
  <si>
    <t>Реконструкция РП-13 ул. Элеваторная, 32
 г.Владимир 1 шт</t>
  </si>
  <si>
    <t>Реконструкция  РП-17 Октябрьский проспект, д.21а 
 г.Владимир 1 шт</t>
  </si>
  <si>
    <t>Реконструкция РП-15 ул. Соколова-Соколенка, 10 г.Владимир 1 шт</t>
  </si>
  <si>
    <t>Реконструкция РП-16 ул.Верхняя Дуброва, д.40г г.Владимир 1 шт</t>
  </si>
  <si>
    <t>Реконструкция РП-4 просп. Строителей, д. 3б г.Владимир 1 шт</t>
  </si>
  <si>
    <t>Реконструкция РП-6 ул.Труда, д.21а 
 г.Владимир 1 шт</t>
  </si>
  <si>
    <t>Реконструкция ТП-211 шоссе Судогодское, д. 29г г.Владимир 1 шт</t>
  </si>
  <si>
    <t>Строительство новой КТП в районе ул. Асаткина, д. 20а  г.Владимир 1 шт</t>
  </si>
  <si>
    <t>Реконструкция ТП-604  мкр-н Юрьевец, ул.Михалькова, 1г г.Владимир 1 шт</t>
  </si>
  <si>
    <t>Строительство РТП в районе ул. Б. Нижегродская, д.66а  г.Владимир 1 шт</t>
  </si>
  <si>
    <t>Строительство новой КТП в районе ул. 850-летия, д. 7а г.Владимир 1 шт</t>
  </si>
  <si>
    <t>Строительство новой КТП в районе просп. Ленина, д. 1 г.Владимир 1 шт</t>
  </si>
  <si>
    <t>Строительство новой КТП в районе ул. Горького, д. 54а г.Владимир 1 шт</t>
  </si>
  <si>
    <t>Строительство новой КТП в районе ул. Октябрьский проспект, д. 11б г.Владимир 1 шт</t>
  </si>
  <si>
    <t xml:space="preserve"> Реконструкция РП-2 (установка вакуумного выключателя в РУ-10кВ) г.Суздаль 1 шт</t>
  </si>
  <si>
    <t>Строительство новой КТП взамен существующей ТП-24 г.Суздаль 1 шт</t>
  </si>
  <si>
    <t>Строительство новой КТП взаменГКТП-250 №39 ул. Гагарина г.Судогда 1 шт</t>
  </si>
  <si>
    <t>Строительство нового РП взамен РП-2 10кВ ул.Мира, ул. К. Маркса г. Лакинск г.Собинка 1 шт</t>
  </si>
  <si>
    <t>Строительство РП-1 10кВ ул.Парковая г.Собинка 1 шт</t>
  </si>
  <si>
    <t>Строительство новой КТП взамен ТП-10  г.Петушки 1 шт</t>
  </si>
  <si>
    <t>Строительство новой КТП взамен ТП-36  г.Петушки 1 шт</t>
  </si>
  <si>
    <t>Строительство двух новых КТП взамен ТП-7  г.Петушки 2 шт</t>
  </si>
  <si>
    <t>Строительство новой КТП взамен ТП-5, п. Городищи г.Петушки 1 шт</t>
  </si>
  <si>
    <t>Реконструкция ТП-11 ул. Лесная, 5б (оборудование и стр.часть) г.Петушки 1 шт</t>
  </si>
  <si>
    <t>Реконструкция РП-1, ул. Калинина ,20 г.Гусь-Хрустальный 1 шт</t>
  </si>
  <si>
    <t>Строительство РТП в п. Гусевский  г.Гусь-Хрустальный 1 шт</t>
  </si>
  <si>
    <t>Реконструкция ТП-1 (Установка двух дополнительных камер КСО с вакуумными выключателями (отходящие линии на ТП-38, ТП-6)) г.Киржач 2 шт</t>
  </si>
  <si>
    <t>Строительство новой двухтрансформаторной подстанции вместо ТП-30, улица Первомайская (в том числе один вакуумный выключатель ввода фидера №11 с  ТП-12) г.Киржач 1 шт</t>
  </si>
  <si>
    <t>Реконструкция ТП-31 (Установка дополнительной камеры КСО с ВНА-630 в РУ-10кВ ТП-31(ввод от новой двухтрансформаиорной КТП-250/10/0,4кВ)) г.Киржач 1 шт</t>
  </si>
  <si>
    <t>Установка дополнительных камер КСО с вакуумными выключателями в РУ-10кВ ТП-14(отходящие линии на ТП-12,ТП-35) г.Киржач 2 шт</t>
  </si>
  <si>
    <t>Строительство новой РТП взамен РП-3 (6 кВ) Молокомбинат с ТП-119 и ТП120 г.Ковров 1 шт</t>
  </si>
  <si>
    <t>Строительство новой КТП взамен существующей ТП-22 на ул. Никонова г.Ковров 1 шт</t>
  </si>
  <si>
    <t>Строительство новой КТП взамен существующей КТП-35 ул. Першутова 26А г.Ковров 1 шт</t>
  </si>
  <si>
    <t>Реконструкция ЦРП-3 ул.Грибоедова, д.7Б г.Ковров 1 шт</t>
  </si>
  <si>
    <t>Реконструкция ЦРП-4 ул.Зои Космодемьянской, д. 28А г.Ковров 1 шт</t>
  </si>
  <si>
    <t>Строительство нового РТП взамен ЦРП-2 ул. Муромская с ТП-58 и ТП-87  ТП-58 ЦРП-2 ул. Калинина, 21-а г.Ковров 1 шт</t>
  </si>
  <si>
    <t>Реконструкция РП-4 ул. Жуковского, 3б  с ТП-114 г.Ковров 1 шт</t>
  </si>
  <si>
    <t>Реконструкция РП-5 ул. Муромская г.Ковров 1 шт</t>
  </si>
  <si>
    <t>Строительство новой ТП взамен ТП-212 ул. Куйбышева, д.8  г.Ковров 1 шт</t>
  </si>
  <si>
    <t>Строительство новой КТП взамен ТП-215 ул. Киркижа 18 а г.Ковров 1 шт</t>
  </si>
  <si>
    <t>Реконструкция ТП-1  ул.Школьная, д. 10 а г.Камешково 1 шт</t>
  </si>
  <si>
    <t>Реконструкция ТП-38  ул. Гоголя, д. 2 а
(двор МОУ СОШ №1)
 г.Камешково 1 шт</t>
  </si>
  <si>
    <t>Строительство новой КТП взамен существующей ТП-22  г.Камешково 1 шт</t>
  </si>
  <si>
    <t>Строительство новой КТП взамен ТП-4
 ул. Ногина, д. 18 а г.Камешково 1 шт</t>
  </si>
  <si>
    <t>Реконструкция ПС "КаМЗ"  г.Камешково 1 шт</t>
  </si>
  <si>
    <t>Строительство новой КТП взамен существующей ТП-20 г.Камешково 1 шт</t>
  </si>
  <si>
    <t>Реконструкция ЦРП-3 г.Кольчугино 1 шт</t>
  </si>
  <si>
    <t>ЭI182201_1</t>
  </si>
  <si>
    <t>ЭI182201_2</t>
  </si>
  <si>
    <t>ЭI182201_3</t>
  </si>
  <si>
    <t>ЭI182201_4</t>
  </si>
  <si>
    <t>ЭI182201_5</t>
  </si>
  <si>
    <t>ЭI182201_6</t>
  </si>
  <si>
    <t>ЭI182201_7</t>
  </si>
  <si>
    <t>ЭI182201_8</t>
  </si>
  <si>
    <t>ЭI182201_9</t>
  </si>
  <si>
    <t>ЭI182201_10</t>
  </si>
  <si>
    <t>ЭI182201_11</t>
  </si>
  <si>
    <t>ЭI182201_12</t>
  </si>
  <si>
    <t>ЭI182201_13</t>
  </si>
  <si>
    <t>ЭI182201_14</t>
  </si>
  <si>
    <t>ЭI182201_15</t>
  </si>
  <si>
    <t>ЭI182201_16</t>
  </si>
  <si>
    <t>ЭI182201_17</t>
  </si>
  <si>
    <t>ЭI182201_18</t>
  </si>
  <si>
    <t>ЭI182201_19</t>
  </si>
  <si>
    <t>ЭI182201_20</t>
  </si>
  <si>
    <t>ЭI182201_21</t>
  </si>
  <si>
    <t>ЭI182201_22</t>
  </si>
  <si>
    <t>ЭI182201_23</t>
  </si>
  <si>
    <t>ЭI182201_24</t>
  </si>
  <si>
    <t>ЭI182201_25</t>
  </si>
  <si>
    <t>ЭI182201_26</t>
  </si>
  <si>
    <t>ЭI182201_27</t>
  </si>
  <si>
    <t>ЭI182201_28</t>
  </si>
  <si>
    <t>ЭI182201_29</t>
  </si>
  <si>
    <t>ЭI182201_30</t>
  </si>
  <si>
    <t>ЭI182201_31</t>
  </si>
  <si>
    <t>ЭI182201_32</t>
  </si>
  <si>
    <t>ЭI182201_33</t>
  </si>
  <si>
    <t>ЭI182201_34</t>
  </si>
  <si>
    <t>ЭI182201_35</t>
  </si>
  <si>
    <t>ЭI182201_36</t>
  </si>
  <si>
    <t>ЭI182201_37</t>
  </si>
  <si>
    <t>ЭI182201_38</t>
  </si>
  <si>
    <t>ЭI182201_39</t>
  </si>
  <si>
    <t>ЭI182201_40</t>
  </si>
  <si>
    <t>ЭI182201_41</t>
  </si>
  <si>
    <t>ЭI182201_42</t>
  </si>
  <si>
    <t>ЭI182201_43</t>
  </si>
  <si>
    <t>ЭI182201_44</t>
  </si>
  <si>
    <t>ЭI182201_45</t>
  </si>
  <si>
    <t>ЭI182201_46</t>
  </si>
  <si>
    <t>ЭI182201_47</t>
  </si>
  <si>
    <t>ЭI182201_48</t>
  </si>
  <si>
    <t>ЭI182201_49</t>
  </si>
  <si>
    <t>ЭI182201_50</t>
  </si>
  <si>
    <t>ЭI182201_51</t>
  </si>
  <si>
    <t>ЭI182201_52</t>
  </si>
  <si>
    <t>ЭI182201_53</t>
  </si>
  <si>
    <t>ЭI182201_54</t>
  </si>
  <si>
    <t>ЭI182201_55</t>
  </si>
  <si>
    <t>ЭI182201_56</t>
  </si>
  <si>
    <t>ЭI182201_57</t>
  </si>
  <si>
    <t>ЭI182201_58</t>
  </si>
  <si>
    <t>ЭI182201_59</t>
  </si>
  <si>
    <t>ЭI182201_60</t>
  </si>
  <si>
    <t>Строительство КЛ-0,4 кВ от РП-8 до д.4 ул.Студенческая г.Владимир 0,2 км</t>
  </si>
  <si>
    <t>Строительство  КЛ-0,4 кВ ТП-201 - д. 42 по ул. Куйбышева г.Владимир 0,195 км</t>
  </si>
  <si>
    <t>Строительство 2 КЛ-0,4 кВ ТП-283 - д. 28 по ул. Юбилейная г.Владимир 0,4 км</t>
  </si>
  <si>
    <t>Строительство КЛ-0,4 кВ ТП-271 - д. 25 по ул. Балакирева г.Владимир 0,16 км</t>
  </si>
  <si>
    <t>Строительство КЛ-0,4 кВ ТП- 306 -д. 195-б по ул. Добросельская г.Владимир 0,1 км</t>
  </si>
  <si>
    <t>Строительство КЛ-0,4 кВ ТП-207 - д.д. 22, 24, 26 по пр. Ленина г.Владимир 0,34 км</t>
  </si>
  <si>
    <t>Строительство КЛ-0,4 кВ ТП-282 - д. 11 по ул. Песочная г.Владимир 0,1 км</t>
  </si>
  <si>
    <t>Строительство КЛ-0,4 кВ ТП-282 - д. 13 по ул. Песочная г.Владимир 0,035 км</t>
  </si>
  <si>
    <t>Строительство КЛ-0,4 кВ ТП-282 - д. 15 по ул. Песочная г.Владимир 0,1 км</t>
  </si>
  <si>
    <t>Строительство  КЛ-0,4 кВ ТП-326 - д. 37 по ул. Комиссарова г.Владимир 0,37 км</t>
  </si>
  <si>
    <t>Строительство КЛ-0,4 кВ ТП-205 - д. 141-г по ул. Лакина г.Владимир 0,16 км</t>
  </si>
  <si>
    <t>Строительство КЛ-0,4 кВ ТП-205 - д. 147-б по ул. Лакина г.Владимир 0,14 км</t>
  </si>
  <si>
    <t>Строительство КЛ-0,4 кВ ТП-329 - д. 191-в по ул. Добросельская г.Владимир 0,205 км</t>
  </si>
  <si>
    <t>Строительство КЛ-0,4 кВ ТП-243 - д.д. 133-а, 137 по ул. Лакина г.Владимир 0,15 км</t>
  </si>
  <si>
    <t>ЭI182202_1</t>
  </si>
  <si>
    <t>ЭI182202_2</t>
  </si>
  <si>
    <t>ЭI182202_3</t>
  </si>
  <si>
    <t>ЭI182202_4</t>
  </si>
  <si>
    <t>ЭI182202_5</t>
  </si>
  <si>
    <t>ЭI182202_6</t>
  </si>
  <si>
    <t>ЭI182202_7</t>
  </si>
  <si>
    <t>ЭI182202_8</t>
  </si>
  <si>
    <t>ЭI182202_9</t>
  </si>
  <si>
    <t>ЭI182202_10</t>
  </si>
  <si>
    <t>ЭI182202_11</t>
  </si>
  <si>
    <t>ЭI182202_12</t>
  </si>
  <si>
    <t>ЭI182202_13</t>
  </si>
  <si>
    <t>ЭI182202_14</t>
  </si>
  <si>
    <t>Строительство КЛ-6 кВ от ПС Семязино до новой РТП в районе Факела г.Владимир 3,5 км</t>
  </si>
  <si>
    <t>Строительство КЛ 6 кВ ПС "Тракторная" - РП-21 (ул.Кирова, д.5) г.Владимир 1,37 км</t>
  </si>
  <si>
    <t>Строительство КЛ 6 кВ ПС Районная - РП 9 пр-т Строителей, 24б г.Владимир 3,4 км</t>
  </si>
  <si>
    <t>Строительство КЛ 6 кВ ПС Тракторная - РП 8 ул.Горького, 79а г.Владимир 0,93 км</t>
  </si>
  <si>
    <t>Строительство КЛ 10 кВ ПС Ладога - РП 20 ул. Зеленая, 25а г.Владимир 0,5 км</t>
  </si>
  <si>
    <t>Строительство КЛ-10 кВ от РП-2 до ТП-18 г.Суздаль 1,4 км</t>
  </si>
  <si>
    <t>Строительство КЛ-10 кВ от ТП-8 до ТП-32 г.Суздаль 1,3 км</t>
  </si>
  <si>
    <t>Строительство КЛ-10кВ от РП-2 до места врезки в КЛ-10кВ Ф.107  г.Суздаль 0,12 км</t>
  </si>
  <si>
    <t>Строительство КЛ-10 кВ от ТП-14 до ТП-37 (Луч А) г.Суздаль 1,1 км</t>
  </si>
  <si>
    <t>Строительство КЛ-10 кВ от ТП-4 до ТП-16 г.Суздаль 0,45 км</t>
  </si>
  <si>
    <t>Строительство КЛ-10  кВ от ТП-14 до ТП-37 (Луч Б) г.Суздаль 1,1 км</t>
  </si>
  <si>
    <t>Строительство КЛ-10 кВ от ТП-6 до ТП-36 г.Суздаль 0,6 км</t>
  </si>
  <si>
    <t>Строительство новой КЛ-10 кВ от ТП-38 до ТП-22 г.Камешково 0,6 км</t>
  </si>
  <si>
    <t>Строительство КЛ-10 кВ от ТП-1 на ТП-23  г.Камешково 0,4 км</t>
  </si>
  <si>
    <t>Строительство новой КЛ-10 кВ от ПС "КаМЗ" на ТП-22 г.Камешково 1,6 км</t>
  </si>
  <si>
    <t>Строительство КЛ-10 кВ от ПС "КаМЗ" до ТП-21 г.Камешково 0,9 км</t>
  </si>
  <si>
    <t>Строительство: 2-х КЛ-10 кВ от места врезки в КЛ-10 кВ: "ПС-110/10 кВ Бавлены - ЦРП  ЗАО БЭЗ" г.Кольчугино 0,1 км</t>
  </si>
  <si>
    <t>ЭI182203_1</t>
  </si>
  <si>
    <t>ЭI182203_2</t>
  </si>
  <si>
    <t>ЭI182203_3</t>
  </si>
  <si>
    <t>ЭI182203_4</t>
  </si>
  <si>
    <t>ЭI182203_5</t>
  </si>
  <si>
    <t>ЭI182203_6</t>
  </si>
  <si>
    <t>ЭI182203_7</t>
  </si>
  <si>
    <t>ЭI182203_8</t>
  </si>
  <si>
    <t>ЭI182203_9</t>
  </si>
  <si>
    <t>ЭI182203_10</t>
  </si>
  <si>
    <t>ЭI182203_11</t>
  </si>
  <si>
    <t>ЭI182203_12</t>
  </si>
  <si>
    <t>ЭI182203_13</t>
  </si>
  <si>
    <t>ЭI182203_14</t>
  </si>
  <si>
    <t>ЭI182203_15</t>
  </si>
  <si>
    <t>ЭI182203_16</t>
  </si>
  <si>
    <t>ЭI182203_17</t>
  </si>
  <si>
    <t>ЭI182203_18</t>
  </si>
  <si>
    <t>ЭI182203_19</t>
  </si>
  <si>
    <t>ЭI182203_20</t>
  </si>
  <si>
    <t>ЭI182203_21</t>
  </si>
  <si>
    <t>ЭI182203_22</t>
  </si>
  <si>
    <t>ЭI182203_23</t>
  </si>
  <si>
    <t>ЭI182203_24</t>
  </si>
  <si>
    <t>ЭI182203_25</t>
  </si>
  <si>
    <t>ЭI182203_26</t>
  </si>
  <si>
    <t>ЭI182203_27</t>
  </si>
  <si>
    <t>ЭI182203_28</t>
  </si>
  <si>
    <t>Строительство  ВЛ-0,4 кВ от ТП-12 п. Андреево г.Судогда 0,5 км</t>
  </si>
  <si>
    <t xml:space="preserve"> Строительство ВЛИ-0,4 кВ от ТП-12 п. Андреево г.Судогда 0,8 км</t>
  </si>
  <si>
    <t xml:space="preserve"> Строительство ВЛИ-0,4 кВ ТП-5 п.Андреево г.Судогда 1 км</t>
  </si>
  <si>
    <t>Строительство ВЛИ-0,4 кВ от ТП-20 п.Тюрмеровка г.Судогда 0,7 км</t>
  </si>
  <si>
    <t>Строительство ВЛИ-0,4 кВ от ТП-21 п.Тюрмеровка г.Судогда 1,3 км</t>
  </si>
  <si>
    <t>Строительство  ВЛИ-0,4 кВ от ТП-1 п.Коняево г.Судогда 1,5 км</t>
  </si>
  <si>
    <t>Строительство ВЛИ-0,4 кВ от ТП-39  г.Судогда 1,5 км</t>
  </si>
  <si>
    <t>Строительство ВЛИ-0,4 кВ от ТП-30 г.Судогда 1,2 км</t>
  </si>
  <si>
    <t>Строительство ВЛ-0,4кВ ф. ул. Советская площадь г.Петушки 0,95 км</t>
  </si>
  <si>
    <t>Строительство ВЛИ-0,4 кВ от ТП "Промтерритория" по ул.Западная, Строителей, Пионерская, Комсомольская г.Киржач 2,4 км</t>
  </si>
  <si>
    <t>Строительство ВЛИ-0,4 кВ от ТП "Южная" по ул. 60 лет Октября г.Киржач 0,6 км</t>
  </si>
  <si>
    <t>Строительство ВЛИ-0,4 кВ от ТП "Школьная" по ул. Лесная,Озерная,60 лет Октября г.Киржач 2,5 км</t>
  </si>
  <si>
    <t>Строительство ВЛИ-0,4кВ от ТП-22 ул.Володарского-Челюскинцев  г.Ковров 1 км</t>
  </si>
  <si>
    <t>Реконструкция  ВЛ-0,4кВ от ТП-200 по ул. Лиственная г.Ковров 0,4 км</t>
  </si>
  <si>
    <t>Реконструкция  ВЛ-0,4кВ от ТП-200 по ул. Хвойная г.Ковров 0,514 км</t>
  </si>
  <si>
    <t>Строительство ВЛИ-0,4 кВ от ТП-68 ул. Комсомольская-Владимирская г.Ковров 1,36 км</t>
  </si>
  <si>
    <t>Строительство ВЛИ-0,4 кВ от ТП-25 ул.Чайковского  г.Ковров 1,28 км</t>
  </si>
  <si>
    <t>ЭI182204_1</t>
  </si>
  <si>
    <t>ЭI182204_2</t>
  </si>
  <si>
    <t>ЭI182204_3</t>
  </si>
  <si>
    <t>ЭI182204_4</t>
  </si>
  <si>
    <t>ЭI182204_5</t>
  </si>
  <si>
    <t>ЭI182204_6</t>
  </si>
  <si>
    <t>ЭI182204_7</t>
  </si>
  <si>
    <t>ЭI182204_8</t>
  </si>
  <si>
    <t>ЭI182204_9</t>
  </si>
  <si>
    <t>ЭI182204_10</t>
  </si>
  <si>
    <t>ЭI182204_11</t>
  </si>
  <si>
    <t>ЭI182204_12</t>
  </si>
  <si>
    <t>ЭI182204_13</t>
  </si>
  <si>
    <t>ЭI182204_14</t>
  </si>
  <si>
    <t>ЭI182204_15</t>
  </si>
  <si>
    <t>ЭI182204_16</t>
  </si>
  <si>
    <t>ЭI182204_17</t>
  </si>
  <si>
    <t>Строительство ВЛЗ-10 кВ от ТП-21 до новой КТП ул. Ошмарина г.Судогда 0,6 км</t>
  </si>
  <si>
    <t>Строительство  ВЛ-10 кВ Ф-1001 ПС Андреево п. Тюрмеровка г.Судогда 1,5 км</t>
  </si>
  <si>
    <t>Строительство  ВЛ-10 кВ Ф-1003 ПС Андреево на участке от ТП-9 до ТП-13 п. Андреево г.Судогда 0,8 км</t>
  </si>
  <si>
    <t>Строительство ВЛ-10 кВ от ТП-29 до ТП-26 г.Судогда 1 км</t>
  </si>
  <si>
    <t>Строительство ВЛЗ-10 кВ Ф-1003 от ТП-6 до ТП-3 п. Воровского г.Судогда 1 км</t>
  </si>
  <si>
    <t>Строительство ВЛЗ-10кВ от ЛР №3 ф.21 до новой КТП г.Петушки 0,95 км</t>
  </si>
  <si>
    <t>Строительство ВЛЗ-10кВ от ЛР №7 ф.21 до новой КТП г.Петушки 0,25 км</t>
  </si>
  <si>
    <t>Строительство ВЛЗ-10кВ между новыми КТП построенными взамен ТП-7 г.Петушки 0,4 км</t>
  </si>
  <si>
    <t>Строительство ВЛЗ-10 кВ от ТП-1 до ТП-41 ул. Ленинградская г.Киржач 0,35 км</t>
  </si>
  <si>
    <t>Строительство двухцепной ВЛЗ-10кВ от ТП-1 до ВЛ-10кВ ул.Чехова фидер №1 (1-цепь от ВЛ-10 на ТП-1, 2-цепь от ТП-1 до ТП-38) г.Киржач 0,4 км</t>
  </si>
  <si>
    <t>Строительство ВЛЗ-10кВ от ТП-55 до ВЛ-10кВ фидер №11 г.Киржач 0,1 км</t>
  </si>
  <si>
    <t>Строительство ВЛЗ-10кВ от ТП-30 (фидер №2 РТП-11) до ТП-19 по улице Морозовская-Гастелло   г.Киржач 0,65 км</t>
  </si>
  <si>
    <t>Строительство ВЛЗ-10кВ от ТП-19 до ТП-36 (фидер №2РТП-11) по улице Гастелло- Морозовская г.Киржач 0,68 км</t>
  </si>
  <si>
    <t>Строительство ВЛЗ-10кВ от ТП-53 до ТП-26 по улице Владимирская г.Киржач 0,85 км</t>
  </si>
  <si>
    <t>Строительство ВЛЗ-6 кВ фид. 8 ЦРП 1 - ТП3,76 ул. Челюскинцев-Советская г.Ковров 0,82 км</t>
  </si>
  <si>
    <t>Строительство ВЛЗ-6 кВ фид. 6159 ул. Белинского г.Ковров 0,6 км</t>
  </si>
  <si>
    <t>Строительство ВЛЗ-6 кВ фид. 8  ЦРП1 -  ТП-35, 203  ул. Челюскинцев-Советская-Першутова г.Ковров 0,32 км</t>
  </si>
  <si>
    <t>Строительство ВЛЗ-6 кВ фид. 5 ЦРП1 - ТП12, 5,6 ул. Карла Маркса, Заречная Слободка г.Ковров 2,6 км</t>
  </si>
  <si>
    <t>Строительство ВЛЗ-6 кВ фид. 37 от ТП 45-ТП 15 до ТП 48 ул. Комсомольская-Станиславского г.Ковров 0,5 км</t>
  </si>
  <si>
    <t>ЭI182205_1</t>
  </si>
  <si>
    <t>ЭI182205_2</t>
  </si>
  <si>
    <t>ЭI182205_3</t>
  </si>
  <si>
    <t>ЭI182205_4</t>
  </si>
  <si>
    <t>ЭI182205_5</t>
  </si>
  <si>
    <t>ЭI182205_6</t>
  </si>
  <si>
    <t>ЭI182205_7</t>
  </si>
  <si>
    <t>ЭI182205_8</t>
  </si>
  <si>
    <t>ЭI182205_9</t>
  </si>
  <si>
    <t>ЭI182205_10</t>
  </si>
  <si>
    <t>ЭI182205_11</t>
  </si>
  <si>
    <t>ЭI182205_12</t>
  </si>
  <si>
    <t>ЭI182205_13</t>
  </si>
  <si>
    <t>ЭI182205_14</t>
  </si>
  <si>
    <t>ЭI182205_15</t>
  </si>
  <si>
    <t>ЭI182205_16</t>
  </si>
  <si>
    <t>ЭI182205_17</t>
  </si>
  <si>
    <t>ЭI182205_18</t>
  </si>
  <si>
    <t>ЭI182205_20</t>
  </si>
  <si>
    <t>Строительство КТП Патриаршие сады г.Владимир 1 шт</t>
  </si>
  <si>
    <t>Строительство новой КТП 10/0,4 кВ ул.Ошмарина  г.Судогда 1 шт</t>
  </si>
  <si>
    <t>Строительство новой КТП ул. Ленина г.Собинка 1 шт</t>
  </si>
  <si>
    <t>Строительство новой КТП ул. Песчаная-Пржевальского г.Собинка 1 шт</t>
  </si>
  <si>
    <t>Строительство новой КТП в районе ул.Перфильева - ул.Связистов г.Юрьев-Польский 1 шт</t>
  </si>
  <si>
    <t>Строительство новой КТП ул.Кирова г.Петушки 1 шт</t>
  </si>
  <si>
    <t>Строительство новой КТП ул.Трудовая г.Петушки 1 шт</t>
  </si>
  <si>
    <t>Строительство новой КТП ул. Былинная г.Петушки 1 шт</t>
  </si>
  <si>
    <t>Строительство новой КТП ул. Транспортная-Фрезерная г.Гусь-Хрустальный 1 шт</t>
  </si>
  <si>
    <t>Строительство новой КТП на пересечении улиц Добровольского-Вокзальная г.Киржач 1 шт</t>
  </si>
  <si>
    <t>Строительство новой двухтрансформаторной КТП-250/10/0,4кВ в районе домов 77-79 улица Ленинградская г.Киржач 1 шт</t>
  </si>
  <si>
    <t>Строительство новой КТП и сетей в  п.Фрунзе г.Камешково 1 шт</t>
  </si>
  <si>
    <t>Строительство сетей и новой КТП ул.1го Мая г.Камешково 1 шт</t>
  </si>
  <si>
    <t>Строительство новой КТП в р-не ул. Сиреневая-Ольховая г.Кольчугино 1 шт</t>
  </si>
  <si>
    <t>ЭI182206_1</t>
  </si>
  <si>
    <t>ЭI182206_2</t>
  </si>
  <si>
    <t>ЭI182206_3</t>
  </si>
  <si>
    <t>ЭI182206_4</t>
  </si>
  <si>
    <t>ЭI182206_5</t>
  </si>
  <si>
    <t>ЭI182206_6</t>
  </si>
  <si>
    <t>ЭI182206_7</t>
  </si>
  <si>
    <t>ЭI182206_8</t>
  </si>
  <si>
    <t>ЭI182206_9</t>
  </si>
  <si>
    <t>ЭI182206_10</t>
  </si>
  <si>
    <t>ЭI182206_11</t>
  </si>
  <si>
    <t>ЭI182206_12</t>
  </si>
  <si>
    <t>ЭI182206_13</t>
  </si>
  <si>
    <t>ЭI182206_14</t>
  </si>
  <si>
    <t>ЭI182206_15</t>
  </si>
  <si>
    <t>ЭI182206_16</t>
  </si>
  <si>
    <t>ЭI182207_1</t>
  </si>
  <si>
    <t>ЭI182208_1</t>
  </si>
  <si>
    <t>ЭI182208_2</t>
  </si>
  <si>
    <t>ЭI182208_3</t>
  </si>
  <si>
    <t>ЭI182208_4</t>
  </si>
  <si>
    <t>ЭI182208_5</t>
  </si>
  <si>
    <t>ЭI182208_6</t>
  </si>
  <si>
    <t>ЭI182208_7</t>
  </si>
  <si>
    <t>ЭI182208_8</t>
  </si>
  <si>
    <t>ЭI182208_9</t>
  </si>
  <si>
    <t>ЭI182208_10</t>
  </si>
  <si>
    <t>Строительство ВЛИ-0,4 кВ ул.Вокзальная г.Петушки 1 км</t>
  </si>
  <si>
    <t>Строительство ВЛИ-0,4 кВ ул. Солнечная г.Петушки 0,513 км</t>
  </si>
  <si>
    <t>Строительство ВЛИ-0,4 кВ ул. Сосновая г.Петушки 0,435 км</t>
  </si>
  <si>
    <t>Строительство ВЛИ-0,4 кВ ул. Просторная г.Петушки 0,351 км</t>
  </si>
  <si>
    <t>Строительство ВЛИ-0,4 кВ ул. Лесная - ул. Совхозная г.Петушки 0,517 км</t>
  </si>
  <si>
    <t>Строительство ВЛ-0,4кВ (СИП) от ТП-104 ул. Курловская г.Гусь-Хрустальный 0,478 км</t>
  </si>
  <si>
    <t>Строительство ВЛИ-0,4 кВ от новой КТП, ул.Транспортная -Фрезерная г.Гусь-Хрустальный 1,5 км</t>
  </si>
  <si>
    <t>Строительство ВЛИ-0,4 кВ от ТП-124 до ул. Садовая пос. Гусевский г.Гусь-Хрустальный 1 км</t>
  </si>
  <si>
    <t>Строительство ВЛИ-0,4 кВ от ТП-38 по ул. Крымская-Красносельская г.Гусь-Хрустальный 1 км</t>
  </si>
  <si>
    <t>Строительство ВЛИ-0,4 кВ от ТП-2 по ул. Старых Большевиков-Тамбовская г.Гусь-Хрустальный 1 км</t>
  </si>
  <si>
    <t>Строительство ВЛИ-0,4кВ МБДОУ №37 ул. Гастелло,7 г.Ковров 0,4 км</t>
  </si>
  <si>
    <t>Строительство ВЛИ-0,4кВ МБДОУ №6 ул. Туманова, 31а г.Ковров 0,313 км</t>
  </si>
  <si>
    <t>Строительство ВЛИ-0,4кВ МБДОУ №8 ул. 3-го Интернационала г.Ковров 0,33 км</t>
  </si>
  <si>
    <t>ЭI182209_1</t>
  </si>
  <si>
    <t>ЭI182209_2</t>
  </si>
  <si>
    <t>ЭI182209_3</t>
  </si>
  <si>
    <t>ЭI182209_4</t>
  </si>
  <si>
    <t>ЭI182209_5</t>
  </si>
  <si>
    <t>ЭI182209_6</t>
  </si>
  <si>
    <t>ЭI182209_7</t>
  </si>
  <si>
    <t>ЭI182209_8</t>
  </si>
  <si>
    <t>ЭI182209_9</t>
  </si>
  <si>
    <t>ЭI182209_10</t>
  </si>
  <si>
    <t>ЭI182209_11</t>
  </si>
  <si>
    <t>ЭI182209_12</t>
  </si>
  <si>
    <t>ЭI182209_13</t>
  </si>
  <si>
    <t>Строительство ВЛЗ-10кВ до новой КТП ул. Ленина г.Собинка 1,25 км</t>
  </si>
  <si>
    <t>Строительство ВЛЗ-10кВ до новой КТП ул. Песчаная-Пржевальского г.Собинка 0,6 км</t>
  </si>
  <si>
    <t>Строительство  ВЛЗ-10кВ до новой КТП ул. Трудовая г.Петушки 1,5 км</t>
  </si>
  <si>
    <t>Строительство ВЛЗ 10кВ от ф.7 опора №5 до ТП-35 г.Петушки 1,6 км</t>
  </si>
  <si>
    <t>Строительство ВЛЗ-10кВ до новой КТП ул. Былинная г.Петушки 0,35 км</t>
  </si>
  <si>
    <t>Строительство ВЛЗ-10 кВ от РП-21 ул. Привокзальная до новой КТП на пересечении улиц Добровольского- Вокзальная г.Киржач 0,8 км</t>
  </si>
  <si>
    <t>Строительство ВЛЗ-10кВ от ТП-30 до новой двухтрансформаторной КТП-250/10/0,4кВ в районе домов 77-79 улица Ленинградская г.Киржач 0,45 км</t>
  </si>
  <si>
    <t>Строительство ВЛЗ-10кВ от  новой двухтрансформаторной КТП-250/10/0,4кВ в районе домов 77-79 улица Ленинградская до ТП-31 улица Сосновая  г.Киржач 0,55 км</t>
  </si>
  <si>
    <t>ЭI182210_1</t>
  </si>
  <si>
    <t>ЭI182210_2</t>
  </si>
  <si>
    <t>ЭI182210_3</t>
  </si>
  <si>
    <t>ЭI182210_4</t>
  </si>
  <si>
    <t>ЭI182210_5</t>
  </si>
  <si>
    <t>ЭI182210_6</t>
  </si>
  <si>
    <t>ЭI182210_7</t>
  </si>
  <si>
    <t>ЭI182210_8</t>
  </si>
  <si>
    <t>ЭI182210_9</t>
  </si>
  <si>
    <t>ЭI182210_10</t>
  </si>
  <si>
    <t>нд</t>
  </si>
  <si>
    <t>Реконструкция РУ-6кВ в ТП-23 г.Владимир 1 шт</t>
  </si>
  <si>
    <t>ЭI182203_29</t>
  </si>
  <si>
    <t>Строительство КЛ-6 кВ от ПС Семязино до новой РТП в п.РТС г.Владимир 3,5 км</t>
  </si>
  <si>
    <t>ЭI182203_30</t>
  </si>
  <si>
    <t>ЭI182206_17</t>
  </si>
  <si>
    <t>Строительство нового РП в районе ТЭЦ-1 г.Владимир 1 шт</t>
  </si>
  <si>
    <t>Строительство ВЛ-110кВ до новой ПС "Тонково" г.Кольчугино 2,7 км</t>
  </si>
  <si>
    <t>ЭI182211_2</t>
  </si>
  <si>
    <t>ГАЗ-27527 Соболь 4*4  (Грузопассажирский фургон (7мест)) 10 шт</t>
  </si>
  <si>
    <t>КАМАЗ  (Бортовой с роспуском и манипулятором) 2 шт</t>
  </si>
  <si>
    <t>ГАЗ-2705 4*2 (Грузопассажирский фургон (7мест)) 3 шт</t>
  </si>
  <si>
    <t>АГП-18 на базе ГАЗ 3309 (Автоподъёмник) 6 шт</t>
  </si>
  <si>
    <t>ГАЗ-САЗ 35071 (на базе ГАЗ 33081) (Самосвал) 2 шт</t>
  </si>
  <si>
    <t>АРМ на базе ГАЗ-3309 (Автомастерская) 3 шт</t>
  </si>
  <si>
    <t>ГАЗ-33023 «Фермер» 4*4 (Грузопассажирский бортовой (6 мест) ) 1 шт</t>
  </si>
  <si>
    <t>БКМ на базе ГАЗ-3309 (Автобуровая) 1 шт</t>
  </si>
  <si>
    <t>КАМАЗ  (Бортовой с роспуском) 1 шт</t>
  </si>
  <si>
    <t>ЭI182212_1</t>
  </si>
  <si>
    <t>ЭI182212_2</t>
  </si>
  <si>
    <t>ЭI182212_3</t>
  </si>
  <si>
    <t>ЭI182212_4</t>
  </si>
  <si>
    <t>ЭI182212_5</t>
  </si>
  <si>
    <t>ЭI182212_6</t>
  </si>
  <si>
    <t>ЭI182212_7</t>
  </si>
  <si>
    <t>ЭI182212_8</t>
  </si>
  <si>
    <t>ЭI182212_9</t>
  </si>
  <si>
    <t>ЭI182212_10</t>
  </si>
  <si>
    <t>ЭI182212_11</t>
  </si>
  <si>
    <t>Дизельгенератор (передвижной мощностью 100 кВт) 2 шт</t>
  </si>
  <si>
    <t>Итого (план)</t>
  </si>
  <si>
    <t>Утвержденный план 2018 года</t>
  </si>
  <si>
    <t>Утвержденный план 2019 года</t>
  </si>
  <si>
    <t>Утвержденный план 2020 года</t>
  </si>
  <si>
    <t>Утвержденный план 2021 года</t>
  </si>
  <si>
    <t>Утвержденный план 2022 года</t>
  </si>
  <si>
    <t>Перечни инвестиционных проектов</t>
  </si>
  <si>
    <t>Раздел 1. План финансирования капитальных вложений по инвестиционным проектам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</si>
  <si>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</si>
  <si>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</si>
  <si>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</si>
  <si>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</si>
  <si>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</si>
  <si>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</si>
  <si>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</si>
  <si>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</si>
  <si>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</si>
  <si>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</si>
  <si>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</si>
  <si>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</si>
  <si>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</si>
  <si>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</si>
  <si>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</si>
  <si>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</si>
  <si>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</si>
  <si>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</si>
  <si>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</si>
  <si>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</si>
  <si>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</si>
  <si>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</si>
  <si>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</si>
  <si>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</si>
  <si>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</si>
  <si>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Реконструкция ТП-40 в районе ул.Мира, д. 76б, г.Владимир 1 шт</t>
  </si>
  <si>
    <t>Реконструкция ТП-171 в районе ул. Мира, д. 38г г.Владимир 1 шт</t>
  </si>
  <si>
    <t>Реконструкция ТП-7 в районе пр-т Ленина, 44, г.Владимир 1 шт</t>
  </si>
  <si>
    <t>Строительство новой КТП ул.Коммунальная, г.Петушки 1 шт</t>
  </si>
  <si>
    <t>Строительство новой РТП взамен РП-1 ул. З.Космодемьянской, г.Ковров 1 шт</t>
  </si>
  <si>
    <t>Строительство КЛ-10 кВ от ТП-39 до ТП-29, г.Судогда</t>
  </si>
  <si>
    <t>Строительство КЛ-10 кВ Ф-152 от ПС "Судогда" до ТП-28, г.Судогда</t>
  </si>
  <si>
    <t>Строительство  КЛ-10 кВ от ТП-28 до ТП-19, г.Судогда</t>
  </si>
  <si>
    <t xml:space="preserve"> Строительство КЛ-10 кВ Ф-1003 ПС Бараки, п. Вяткино</t>
  </si>
  <si>
    <t>Строительство КЛ-10кВ от ТП-1 до РУ-ВЗ</t>
  </si>
  <si>
    <t>Строительство КЛ-10кВ от ТП-16 до РУ-ВЗ, г.Юрьев-Польский</t>
  </si>
  <si>
    <t>Строительство участка КЛ-10кВ от ПС "Юрьев-Польская" до ТП-28г.Юрьев-Польский</t>
  </si>
  <si>
    <t>Строительство КЛ-6 кВ от РП-1 до ТП-2, г.Гусь-Хрустальный</t>
  </si>
  <si>
    <t>Строительство КЛ-10 кВ от ТП-61 до ТП-35, г.Гусь-Хрустальный</t>
  </si>
  <si>
    <t>Строительство КЛ-10 кВ от ТП-118 до ТП-60</t>
  </si>
  <si>
    <t>Строительство КЛ-10кВ от ТП-32 до ТП-38, г.Киржач</t>
  </si>
  <si>
    <t>Строительство КЛ от ПС "Восточная" до новой КТП в мкр.Чкалова, г.Ковров</t>
  </si>
  <si>
    <t>Строительство ПС 110/6 кВ "Тонково", г.Кольчугино</t>
  </si>
  <si>
    <t>Реконструкция и строительство электрических сетей в историческом ядре, г.Владимир</t>
  </si>
  <si>
    <t>Строительство КЛ-6 кВ до КТП Патриаршие сады, г.Владимир</t>
  </si>
  <si>
    <t>Строительство КЛ-6 кВ ПС "Западная" - РП-34, г.Владимир</t>
  </si>
  <si>
    <t>Строительство КЛ-10 кВ ПС "Районная" - РП-35, г.Владимир</t>
  </si>
  <si>
    <t xml:space="preserve">Строительство 2 КЛ 6 кВ РП 32-ТП 301, г.Владимир </t>
  </si>
  <si>
    <t>Разработка проектно-сметной документации</t>
  </si>
  <si>
    <t xml:space="preserve">Строительство КЛ 6 кВ РП 10-ТП 438 секц. ф. 610, г.Владимир  </t>
  </si>
  <si>
    <t>Строительство КЛ-6 кВ (врезка) от КЛ-6 кВ ПС "Стекловолокно" ТП-78 до новой КТП ул. Транспортная-Фрезерная</t>
  </si>
  <si>
    <t xml:space="preserve">Строительство 2КЛ-6 кВ от ПС Тонково до ЦРП-3, г.Кольчугино </t>
  </si>
  <si>
    <t xml:space="preserve">Строительство КЛ-6 кВ до новой ТП в р-не ул. Сиреневая-Ольховая (от места врезки в КЛ-6 кВ: "ТП 47 - ТП 77"), г.Кольчугино </t>
  </si>
  <si>
    <t>Строительство ВЛ-6кВ от п/с «АТО» до ТП № 1 ул. Комсомольская, п. Ставрово</t>
  </si>
  <si>
    <t>Вездеход c прицепом для его перевозки</t>
  </si>
  <si>
    <t>ЭI182212_12</t>
  </si>
  <si>
    <t>Экскаватор-погрузчик (MST M544) 2 шт</t>
  </si>
  <si>
    <t>Инвестиционная программа Акционерного общества "Владимирская областная электросетевая компания"</t>
  </si>
  <si>
    <t>Строительство ВЛЗ-6 кВ от ПС "Гусь" (от ТП-23 до ТП-38, от ТП-38 до ТП-49, от ТП-50 до ТП-38, от ТП-13 до ТП-20) г.Гусь-Хрустальный 3 км</t>
  </si>
  <si>
    <t>Приложение  № 1</t>
  </si>
  <si>
    <t>к постановлению департамента жилищно-коммунального хозяйства</t>
  </si>
  <si>
    <t>от 31.10.2018 № 30</t>
  </si>
  <si>
    <t>Реконструкция РП-19 ул. Благонравова, 3а
 г.Владимир 1 шт</t>
  </si>
  <si>
    <t>Реконструкция ТП-6 (Секционирование РУ-10кв в ТП-6 (установка моноблока EATON)) г.Киржач 1 шт</t>
  </si>
  <si>
    <t>Реконструкция РП-19 (Секционирование РУ-10кв в ТП-19 (установка моноблока EATON)) г.Киржач 1 шт</t>
  </si>
  <si>
    <t>Строительство КЛ-6 кВ от ПС "Стекловолокно" до новой КТП, ул. Транспортная-Фрезерная, г.Гусь-Хрустальный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</si>
</sst>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0"/>
    <xf numFmtId="0" fontId="22" fillId="0" borderId="0"/>
    <xf numFmtId="0" fontId="22" fillId="0" borderId="0"/>
    <xf numFmtId="0" fontId="2" fillId="0" borderId="0"/>
    <xf numFmtId="0" fontId="21" fillId="0" borderId="0"/>
    <xf numFmtId="0" fontId="2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9" applyNumberFormat="0" applyFont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  <xf numFmtId="164" fontId="30" fillId="0" borderId="0" applyFont="0" applyFill="0" applyBorder="0" applyAlignment="0" applyProtection="0"/>
    <xf numFmtId="0" fontId="22" fillId="0" borderId="0"/>
  </cellStyleXfs>
  <cellXfs count="51">
    <xf numFmtId="0" fontId="0" fillId="0" borderId="0" xfId="0"/>
    <xf numFmtId="0" fontId="2" fillId="0" borderId="0" xfId="0" applyFont="1" applyFill="1"/>
    <xf numFmtId="0" fontId="2" fillId="0" borderId="0" xfId="0" applyFont="1"/>
    <xf numFmtId="0" fontId="4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Fill="1" applyBorder="1" applyAlignment="1"/>
    <xf numFmtId="0" fontId="4" fillId="0" borderId="0" xfId="0" applyFont="1" applyFill="1" applyAlignment="1">
      <alignment horizontal="center" vertical="center"/>
    </xf>
    <xf numFmtId="0" fontId="2" fillId="0" borderId="0" xfId="0" applyFont="1"/>
    <xf numFmtId="0" fontId="2" fillId="0" borderId="0" xfId="0" applyFont="1"/>
    <xf numFmtId="0" fontId="2" fillId="0" borderId="0" xfId="0" applyFont="1"/>
    <xf numFmtId="0" fontId="2" fillId="0" borderId="0" xfId="0" applyFont="1"/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4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textRotation="90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23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 wrapText="1"/>
    </xf>
    <xf numFmtId="2" fontId="31" fillId="0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/>
    <xf numFmtId="0" fontId="32" fillId="0" borderId="1" xfId="0" applyFont="1" applyFill="1" applyBorder="1" applyAlignment="1">
      <alignment horizontal="center" vertical="center" wrapText="1"/>
    </xf>
    <xf numFmtId="164" fontId="32" fillId="0" borderId="1" xfId="230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vertical="center" wrapText="1"/>
    </xf>
    <xf numFmtId="2" fontId="31" fillId="0" borderId="1" xfId="231" applyNumberFormat="1" applyFont="1" applyFill="1" applyBorder="1" applyAlignment="1" applyProtection="1">
      <alignment vertical="center" wrapText="1"/>
      <protection locked="0"/>
    </xf>
    <xf numFmtId="43" fontId="31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/>
    <xf numFmtId="0" fontId="2" fillId="0" borderId="0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</cellXfs>
  <cellStyles count="23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Обычный_Инвестиции Сети Сбыты ЭСО" xfId="23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" xfId="230" builtinId="3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S285"/>
  <sheetViews>
    <sheetView tabSelected="1" view="pageBreakPreview" topLeftCell="K1" zoomScale="77" zoomScaleSheetLayoutView="77" workbookViewId="0">
      <selection activeCell="AG1" sqref="AG1:AN3"/>
    </sheetView>
  </sheetViews>
  <sheetFormatPr defaultRowHeight="15.75"/>
  <cols>
    <col min="1" max="1" width="10.625" style="2" customWidth="1"/>
    <col min="2" max="2" width="32.875" style="12" customWidth="1"/>
    <col min="3" max="3" width="15.125" style="2" customWidth="1"/>
    <col min="4" max="5" width="6" style="2" customWidth="1"/>
    <col min="6" max="6" width="12.5" style="2" bestFit="1" customWidth="1"/>
    <col min="7" max="7" width="11.75" style="2" customWidth="1"/>
    <col min="8" max="8" width="7.625" style="2" customWidth="1"/>
    <col min="9" max="9" width="19.5" style="1" customWidth="1"/>
    <col min="10" max="10" width="19.125" style="1" customWidth="1"/>
    <col min="11" max="11" width="9.25" style="1" bestFit="1" customWidth="1"/>
    <col min="12" max="12" width="6.5" style="1" customWidth="1"/>
    <col min="13" max="13" width="8.875" style="1" customWidth="1"/>
    <col min="14" max="14" width="10.75" style="1" customWidth="1"/>
    <col min="15" max="15" width="6" style="2" customWidth="1"/>
    <col min="16" max="16" width="9.25" style="2" bestFit="1" customWidth="1"/>
    <col min="17" max="17" width="7.25" style="2" customWidth="1"/>
    <col min="18" max="18" width="8.75" style="2" customWidth="1"/>
    <col min="19" max="19" width="9.75" style="1" customWidth="1"/>
    <col min="20" max="20" width="7.25" style="2" customWidth="1"/>
    <col min="21" max="21" width="9.25" style="10" bestFit="1" customWidth="1"/>
    <col min="22" max="22" width="7.25" style="10" customWidth="1"/>
    <col min="23" max="23" width="8.75" style="10" customWidth="1"/>
    <col min="24" max="24" width="9.75" style="1" customWidth="1"/>
    <col min="25" max="25" width="7.25" style="10" customWidth="1"/>
    <col min="26" max="26" width="9.25" style="10" bestFit="1" customWidth="1"/>
    <col min="27" max="27" width="7.25" style="10" customWidth="1"/>
    <col min="28" max="28" width="8.75" style="10" customWidth="1"/>
    <col min="29" max="29" width="9.75" style="1" customWidth="1"/>
    <col min="30" max="30" width="7.25" style="10" customWidth="1"/>
    <col min="31" max="31" width="9.25" style="10" bestFit="1" customWidth="1"/>
    <col min="32" max="32" width="7.25" style="10" customWidth="1"/>
    <col min="33" max="33" width="8.75" style="10" customWidth="1"/>
    <col min="34" max="34" width="9.75" style="1" customWidth="1"/>
    <col min="35" max="35" width="7.25" style="10" customWidth="1"/>
    <col min="36" max="36" width="12.5" style="2" bestFit="1" customWidth="1"/>
    <col min="37" max="37" width="6.125" style="2" customWidth="1"/>
    <col min="38" max="38" width="9.5" style="2" customWidth="1"/>
    <col min="39" max="39" width="11.25" style="2" customWidth="1"/>
    <col min="40" max="40" width="7.375" style="2" customWidth="1"/>
    <col min="41" max="16384" width="9" style="2"/>
  </cols>
  <sheetData>
    <row r="1" spans="1:45" s="13" customFormat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S1" s="1"/>
      <c r="X1" s="1"/>
      <c r="AC1" s="1"/>
      <c r="AH1" s="49" t="s">
        <v>560</v>
      </c>
      <c r="AI1" s="49"/>
      <c r="AJ1" s="49"/>
      <c r="AK1" s="49"/>
      <c r="AL1" s="49"/>
      <c r="AM1" s="49"/>
      <c r="AN1" s="49"/>
    </row>
    <row r="2" spans="1:45" s="13" customFormat="1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S2" s="1"/>
      <c r="X2" s="1"/>
      <c r="AC2" s="1"/>
      <c r="AG2" s="50" t="s">
        <v>561</v>
      </c>
      <c r="AH2" s="50"/>
      <c r="AI2" s="50"/>
      <c r="AJ2" s="50"/>
      <c r="AK2" s="50"/>
      <c r="AL2" s="50"/>
      <c r="AM2" s="50"/>
      <c r="AN2" s="50"/>
    </row>
    <row r="3" spans="1:45" s="13" customFormat="1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S3" s="1"/>
      <c r="X3" s="1"/>
      <c r="AC3" s="1"/>
      <c r="AG3" s="50" t="s">
        <v>562</v>
      </c>
      <c r="AH3" s="50"/>
      <c r="AI3" s="50"/>
      <c r="AJ3" s="50"/>
      <c r="AK3" s="50"/>
      <c r="AL3" s="50"/>
      <c r="AM3" s="50"/>
      <c r="AN3" s="50"/>
    </row>
    <row r="4" spans="1:45" s="13" customFormat="1" ht="18.75">
      <c r="A4" s="36"/>
      <c r="B4" s="36"/>
      <c r="C4" s="36"/>
      <c r="D4" s="36"/>
      <c r="E4" s="36"/>
      <c r="F4" s="36"/>
      <c r="G4" s="36"/>
      <c r="H4" s="36"/>
      <c r="I4" s="36"/>
      <c r="J4" s="36"/>
      <c r="K4" s="1"/>
      <c r="L4" s="1"/>
      <c r="M4" s="1"/>
      <c r="N4" s="1"/>
      <c r="O4" s="1"/>
      <c r="S4" s="1"/>
      <c r="X4" s="1"/>
      <c r="AC4" s="1"/>
      <c r="AH4" s="1"/>
    </row>
    <row r="5" spans="1:45" s="13" customFormat="1" ht="18.75">
      <c r="A5" s="37" t="s">
        <v>499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18"/>
      <c r="AP5" s="18"/>
      <c r="AQ5" s="18"/>
      <c r="AR5" s="18"/>
      <c r="AS5" s="18"/>
    </row>
    <row r="6" spans="1:45" s="13" customFormat="1" ht="18.75">
      <c r="A6" s="19"/>
      <c r="B6" s="19"/>
      <c r="C6" s="19"/>
      <c r="D6" s="19"/>
      <c r="E6" s="19"/>
      <c r="F6" s="19"/>
      <c r="G6" s="19"/>
      <c r="H6" s="19"/>
      <c r="I6" s="19"/>
      <c r="J6" s="19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45" s="13" customFormat="1" ht="18.75">
      <c r="A7" s="38" t="s">
        <v>500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20"/>
      <c r="AP7" s="20"/>
      <c r="AQ7" s="20"/>
      <c r="AR7" s="20"/>
    </row>
    <row r="8" spans="1:45" s="13" customFormat="1" ht="18.75">
      <c r="A8" s="17"/>
      <c r="B8" s="17"/>
      <c r="C8" s="17"/>
      <c r="D8" s="17"/>
      <c r="E8" s="17"/>
      <c r="F8" s="17"/>
      <c r="G8" s="17"/>
      <c r="H8" s="17"/>
      <c r="I8" s="17"/>
      <c r="J8" s="17"/>
      <c r="K8" s="1"/>
      <c r="L8" s="1"/>
      <c r="M8" s="1"/>
      <c r="N8" s="1"/>
      <c r="O8" s="1"/>
      <c r="S8" s="1"/>
      <c r="X8" s="1"/>
      <c r="AC8" s="1"/>
      <c r="AH8" s="1"/>
    </row>
    <row r="9" spans="1:45" s="13" customFormat="1" ht="18.75">
      <c r="A9" s="37" t="s">
        <v>558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18"/>
      <c r="AP9" s="18"/>
      <c r="AQ9" s="18"/>
      <c r="AR9" s="18"/>
      <c r="AS9" s="18"/>
    </row>
    <row r="10" spans="1:45" ht="18.7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"/>
      <c r="L10" s="3"/>
      <c r="M10" s="3"/>
      <c r="N10" s="21"/>
      <c r="O10" s="3"/>
      <c r="P10" s="3"/>
      <c r="Q10" s="3"/>
      <c r="R10" s="3"/>
      <c r="S10" s="21"/>
      <c r="T10" s="3"/>
      <c r="U10" s="9"/>
      <c r="V10" s="9"/>
      <c r="W10" s="9"/>
      <c r="X10" s="21"/>
      <c r="Y10" s="9"/>
      <c r="Z10" s="9"/>
      <c r="AA10" s="9"/>
      <c r="AB10" s="9"/>
      <c r="AC10" s="21"/>
      <c r="AD10" s="9"/>
      <c r="AE10" s="9"/>
      <c r="AF10" s="9"/>
      <c r="AG10" s="9"/>
      <c r="AH10" s="21"/>
      <c r="AI10" s="9"/>
      <c r="AJ10" s="3"/>
      <c r="AK10" s="3"/>
      <c r="AL10" s="3"/>
      <c r="AM10" s="3"/>
      <c r="AN10" s="3"/>
    </row>
    <row r="11" spans="1:45">
      <c r="A11" s="1"/>
      <c r="O11" s="1"/>
      <c r="P11" s="1"/>
      <c r="Q11" s="1"/>
      <c r="R11" s="1"/>
      <c r="T11" s="1"/>
      <c r="U11" s="1"/>
      <c r="V11" s="1"/>
      <c r="W11" s="1"/>
      <c r="Y11" s="1"/>
      <c r="Z11" s="1"/>
      <c r="AA11" s="1"/>
      <c r="AB11" s="1"/>
      <c r="AD11" s="1"/>
      <c r="AE11" s="1"/>
      <c r="AF11" s="1"/>
      <c r="AG11" s="1"/>
      <c r="AI11" s="1"/>
      <c r="AJ11" s="1"/>
      <c r="AK11" s="1"/>
      <c r="AL11" s="1"/>
      <c r="AM11" s="1"/>
    </row>
    <row r="12" spans="1:45" ht="63.75" customHeight="1">
      <c r="A12" s="42" t="s">
        <v>0</v>
      </c>
      <c r="B12" s="42" t="s">
        <v>1</v>
      </c>
      <c r="C12" s="42" t="s">
        <v>2</v>
      </c>
      <c r="D12" s="43" t="s">
        <v>3</v>
      </c>
      <c r="E12" s="43" t="s">
        <v>4</v>
      </c>
      <c r="F12" s="42" t="s">
        <v>5</v>
      </c>
      <c r="G12" s="42"/>
      <c r="H12" s="42"/>
      <c r="I12" s="42" t="s">
        <v>6</v>
      </c>
      <c r="J12" s="42" t="s">
        <v>7</v>
      </c>
      <c r="K12" s="42" t="s">
        <v>8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</row>
    <row r="13" spans="1:45" ht="85.5" customHeight="1">
      <c r="A13" s="42"/>
      <c r="B13" s="42"/>
      <c r="C13" s="42"/>
      <c r="D13" s="43"/>
      <c r="E13" s="43"/>
      <c r="F13" s="42" t="s">
        <v>9</v>
      </c>
      <c r="G13" s="42"/>
      <c r="H13" s="42"/>
      <c r="I13" s="42"/>
      <c r="J13" s="42"/>
      <c r="K13" s="42" t="s">
        <v>494</v>
      </c>
      <c r="L13" s="42"/>
      <c r="M13" s="42"/>
      <c r="N13" s="42"/>
      <c r="O13" s="42"/>
      <c r="P13" s="42" t="s">
        <v>495</v>
      </c>
      <c r="Q13" s="42"/>
      <c r="R13" s="42"/>
      <c r="S13" s="42"/>
      <c r="T13" s="42"/>
      <c r="U13" s="42" t="s">
        <v>496</v>
      </c>
      <c r="V13" s="42"/>
      <c r="W13" s="42"/>
      <c r="X13" s="42"/>
      <c r="Y13" s="42"/>
      <c r="Z13" s="42" t="s">
        <v>497</v>
      </c>
      <c r="AA13" s="42"/>
      <c r="AB13" s="42"/>
      <c r="AC13" s="42"/>
      <c r="AD13" s="42"/>
      <c r="AE13" s="42" t="s">
        <v>498</v>
      </c>
      <c r="AF13" s="42"/>
      <c r="AG13" s="42"/>
      <c r="AH13" s="42"/>
      <c r="AI13" s="42"/>
      <c r="AJ13" s="42" t="s">
        <v>493</v>
      </c>
      <c r="AK13" s="42"/>
      <c r="AL13" s="42"/>
      <c r="AM13" s="42"/>
      <c r="AN13" s="42"/>
    </row>
    <row r="14" spans="1:45" ht="203.25" customHeight="1">
      <c r="A14" s="42"/>
      <c r="B14" s="42"/>
      <c r="C14" s="42"/>
      <c r="D14" s="43"/>
      <c r="E14" s="43"/>
      <c r="F14" s="16" t="s">
        <v>10</v>
      </c>
      <c r="G14" s="16" t="s">
        <v>11</v>
      </c>
      <c r="H14" s="16" t="s">
        <v>12</v>
      </c>
      <c r="I14" s="16" t="s">
        <v>9</v>
      </c>
      <c r="J14" s="16" t="s">
        <v>120</v>
      </c>
      <c r="K14" s="16" t="s">
        <v>13</v>
      </c>
      <c r="L14" s="16" t="s">
        <v>14</v>
      </c>
      <c r="M14" s="16" t="s">
        <v>15</v>
      </c>
      <c r="N14" s="22" t="s">
        <v>16</v>
      </c>
      <c r="O14" s="16" t="s">
        <v>17</v>
      </c>
      <c r="P14" s="16" t="s">
        <v>13</v>
      </c>
      <c r="Q14" s="16" t="s">
        <v>14</v>
      </c>
      <c r="R14" s="16" t="s">
        <v>15</v>
      </c>
      <c r="S14" s="22" t="s">
        <v>16</v>
      </c>
      <c r="T14" s="16" t="s">
        <v>17</v>
      </c>
      <c r="U14" s="16" t="s">
        <v>13</v>
      </c>
      <c r="V14" s="16" t="s">
        <v>14</v>
      </c>
      <c r="W14" s="16" t="s">
        <v>15</v>
      </c>
      <c r="X14" s="22" t="s">
        <v>16</v>
      </c>
      <c r="Y14" s="16" t="s">
        <v>17</v>
      </c>
      <c r="Z14" s="16" t="s">
        <v>13</v>
      </c>
      <c r="AA14" s="16" t="s">
        <v>14</v>
      </c>
      <c r="AB14" s="16" t="s">
        <v>15</v>
      </c>
      <c r="AC14" s="22" t="s">
        <v>16</v>
      </c>
      <c r="AD14" s="16" t="s">
        <v>17</v>
      </c>
      <c r="AE14" s="16" t="s">
        <v>13</v>
      </c>
      <c r="AF14" s="16" t="s">
        <v>14</v>
      </c>
      <c r="AG14" s="16" t="s">
        <v>15</v>
      </c>
      <c r="AH14" s="22" t="s">
        <v>16</v>
      </c>
      <c r="AI14" s="16" t="s">
        <v>17</v>
      </c>
      <c r="AJ14" s="16" t="s">
        <v>13</v>
      </c>
      <c r="AK14" s="16" t="s">
        <v>14</v>
      </c>
      <c r="AL14" s="16" t="s">
        <v>15</v>
      </c>
      <c r="AM14" s="16" t="s">
        <v>16</v>
      </c>
      <c r="AN14" s="16" t="s">
        <v>17</v>
      </c>
    </row>
    <row r="15" spans="1:45" ht="19.5" customHeight="1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4" t="s">
        <v>501</v>
      </c>
      <c r="L15" s="4" t="s">
        <v>502</v>
      </c>
      <c r="M15" s="4" t="s">
        <v>503</v>
      </c>
      <c r="N15" s="4" t="s">
        <v>504</v>
      </c>
      <c r="O15" s="4" t="s">
        <v>505</v>
      </c>
      <c r="P15" s="4" t="s">
        <v>506</v>
      </c>
      <c r="Q15" s="4" t="s">
        <v>507</v>
      </c>
      <c r="R15" s="4" t="s">
        <v>508</v>
      </c>
      <c r="S15" s="4" t="s">
        <v>509</v>
      </c>
      <c r="T15" s="4" t="s">
        <v>510</v>
      </c>
      <c r="U15" s="4" t="s">
        <v>511</v>
      </c>
      <c r="V15" s="4" t="s">
        <v>512</v>
      </c>
      <c r="W15" s="4" t="s">
        <v>513</v>
      </c>
      <c r="X15" s="4" t="s">
        <v>514</v>
      </c>
      <c r="Y15" s="4" t="s">
        <v>515</v>
      </c>
      <c r="Z15" s="4" t="s">
        <v>516</v>
      </c>
      <c r="AA15" s="4" t="s">
        <v>517</v>
      </c>
      <c r="AB15" s="4" t="s">
        <v>518</v>
      </c>
      <c r="AC15" s="4" t="s">
        <v>519</v>
      </c>
      <c r="AD15" s="4" t="s">
        <v>520</v>
      </c>
      <c r="AE15" s="4" t="s">
        <v>521</v>
      </c>
      <c r="AF15" s="4" t="s">
        <v>522</v>
      </c>
      <c r="AG15" s="4" t="s">
        <v>523</v>
      </c>
      <c r="AH15" s="4" t="s">
        <v>524</v>
      </c>
      <c r="AI15" s="4" t="s">
        <v>525</v>
      </c>
      <c r="AJ15" s="15">
        <v>12</v>
      </c>
      <c r="AK15" s="15">
        <v>13</v>
      </c>
      <c r="AL15" s="15">
        <v>14</v>
      </c>
      <c r="AM15" s="15">
        <v>15</v>
      </c>
      <c r="AN15" s="15">
        <v>16</v>
      </c>
    </row>
    <row r="16" spans="1:45" s="35" customFormat="1" ht="31.5">
      <c r="A16" s="28" t="s">
        <v>22</v>
      </c>
      <c r="B16" s="28" t="s">
        <v>23</v>
      </c>
      <c r="C16" s="28" t="s">
        <v>121</v>
      </c>
      <c r="D16" s="28">
        <f t="shared" ref="D16:E16" si="0">D18</f>
        <v>2018</v>
      </c>
      <c r="E16" s="28">
        <f t="shared" si="0"/>
        <v>2022</v>
      </c>
      <c r="F16" s="29" t="s">
        <v>463</v>
      </c>
      <c r="G16" s="29" t="s">
        <v>463</v>
      </c>
      <c r="H16" s="28" t="s">
        <v>463</v>
      </c>
      <c r="I16" s="29">
        <f>SUM(I17:I22)</f>
        <v>1547.2967748770811</v>
      </c>
      <c r="J16" s="28">
        <f>SUM(J17:J22)</f>
        <v>0</v>
      </c>
      <c r="K16" s="30">
        <f>SUM(K17:K22)</f>
        <v>276.38678670487803</v>
      </c>
      <c r="L16" s="30">
        <f t="shared" ref="L16:O16" si="1">SUM(L17:L22)</f>
        <v>0</v>
      </c>
      <c r="M16" s="30">
        <f t="shared" si="1"/>
        <v>0</v>
      </c>
      <c r="N16" s="30">
        <f t="shared" si="1"/>
        <v>276.38678670487803</v>
      </c>
      <c r="O16" s="30">
        <f t="shared" si="1"/>
        <v>0</v>
      </c>
      <c r="P16" s="30">
        <f>SUM(P17:P22)</f>
        <v>269.63034562983057</v>
      </c>
      <c r="Q16" s="30">
        <f t="shared" ref="Q16:T16" si="2">SUM(Q17:Q22)</f>
        <v>0</v>
      </c>
      <c r="R16" s="30">
        <f t="shared" si="2"/>
        <v>0</v>
      </c>
      <c r="S16" s="30">
        <f t="shared" si="2"/>
        <v>269.63034562983057</v>
      </c>
      <c r="T16" s="30">
        <f t="shared" si="2"/>
        <v>0</v>
      </c>
      <c r="U16" s="30">
        <f>SUM(U17:U22)</f>
        <v>459.08367579661012</v>
      </c>
      <c r="V16" s="30">
        <f t="shared" ref="V16:Y16" si="3">SUM(V17:V22)</f>
        <v>0</v>
      </c>
      <c r="W16" s="30">
        <f t="shared" si="3"/>
        <v>0</v>
      </c>
      <c r="X16" s="30">
        <f t="shared" si="3"/>
        <v>459.08367579661012</v>
      </c>
      <c r="Y16" s="30">
        <f t="shared" si="3"/>
        <v>0</v>
      </c>
      <c r="Z16" s="30">
        <f>SUM(Z17:Z22)</f>
        <v>267.67978738983049</v>
      </c>
      <c r="AA16" s="30">
        <f t="shared" ref="AA16:AD16" si="4">SUM(AA17:AA22)</f>
        <v>0</v>
      </c>
      <c r="AB16" s="30">
        <f t="shared" si="4"/>
        <v>0</v>
      </c>
      <c r="AC16" s="30">
        <f t="shared" si="4"/>
        <v>267.67978738983049</v>
      </c>
      <c r="AD16" s="30">
        <f t="shared" si="4"/>
        <v>0</v>
      </c>
      <c r="AE16" s="30">
        <f>SUM(AE17:AE22)</f>
        <v>274.51617935593225</v>
      </c>
      <c r="AF16" s="30">
        <f t="shared" ref="AF16:AI16" si="5">SUM(AF17:AF22)</f>
        <v>0</v>
      </c>
      <c r="AG16" s="30">
        <f t="shared" si="5"/>
        <v>0</v>
      </c>
      <c r="AH16" s="30">
        <f t="shared" si="5"/>
        <v>274.51617935593225</v>
      </c>
      <c r="AI16" s="30">
        <f t="shared" si="5"/>
        <v>0</v>
      </c>
      <c r="AJ16" s="30">
        <f>SUM(AK16:AN16)</f>
        <v>1547.2967748770816</v>
      </c>
      <c r="AK16" s="30">
        <f t="shared" ref="AK16:AK79" si="6">L16+Q16+V16+AA16+AF16</f>
        <v>0</v>
      </c>
      <c r="AL16" s="30">
        <f t="shared" ref="AL16:AL79" si="7">M16+R16+W16+AB16+AG16</f>
        <v>0</v>
      </c>
      <c r="AM16" s="30">
        <f t="shared" ref="AM16:AM79" si="8">N16+S16+X16+AC16+AH16</f>
        <v>1547.2967748770816</v>
      </c>
      <c r="AN16" s="30">
        <f t="shared" ref="AN16:AN79" si="9">O16+T16+Y16+AD16+AI16</f>
        <v>0</v>
      </c>
    </row>
    <row r="17" spans="1:40" s="27" customFormat="1" ht="31.5">
      <c r="A17" s="23" t="s">
        <v>24</v>
      </c>
      <c r="B17" s="23" t="s">
        <v>25</v>
      </c>
      <c r="C17" s="23" t="s">
        <v>26</v>
      </c>
      <c r="D17" s="23" t="s">
        <v>463</v>
      </c>
      <c r="E17" s="23" t="s">
        <v>463</v>
      </c>
      <c r="F17" s="23" t="s">
        <v>463</v>
      </c>
      <c r="G17" s="23" t="s">
        <v>463</v>
      </c>
      <c r="H17" s="23" t="s">
        <v>463</v>
      </c>
      <c r="I17" s="23">
        <v>0</v>
      </c>
      <c r="J17" s="23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v>0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f t="shared" ref="AJ17:AJ80" si="10">SUM(AK17:AN17)</f>
        <v>0</v>
      </c>
      <c r="AK17" s="26">
        <f t="shared" si="6"/>
        <v>0</v>
      </c>
      <c r="AL17" s="26">
        <f t="shared" si="7"/>
        <v>0</v>
      </c>
      <c r="AM17" s="26">
        <f t="shared" si="8"/>
        <v>0</v>
      </c>
      <c r="AN17" s="26">
        <f t="shared" si="9"/>
        <v>0</v>
      </c>
    </row>
    <row r="18" spans="1:40" s="27" customFormat="1" ht="31.5">
      <c r="A18" s="23" t="s">
        <v>27</v>
      </c>
      <c r="B18" s="23" t="s">
        <v>28</v>
      </c>
      <c r="C18" s="23" t="s">
        <v>26</v>
      </c>
      <c r="D18" s="23">
        <f t="shared" ref="D18:E18" si="11">D44</f>
        <v>2018</v>
      </c>
      <c r="E18" s="23">
        <f t="shared" si="11"/>
        <v>2022</v>
      </c>
      <c r="F18" s="24" t="s">
        <v>463</v>
      </c>
      <c r="G18" s="24" t="s">
        <v>463</v>
      </c>
      <c r="H18" s="23" t="s">
        <v>463</v>
      </c>
      <c r="I18" s="24">
        <f>I44</f>
        <v>938.42125727742382</v>
      </c>
      <c r="J18" s="23">
        <f>J44</f>
        <v>0</v>
      </c>
      <c r="K18" s="24">
        <f t="shared" ref="K18:O18" si="12">K44</f>
        <v>179.15028015606799</v>
      </c>
      <c r="L18" s="24">
        <f t="shared" si="12"/>
        <v>0</v>
      </c>
      <c r="M18" s="24">
        <f t="shared" si="12"/>
        <v>0</v>
      </c>
      <c r="N18" s="24">
        <f t="shared" si="12"/>
        <v>179.15028015606799</v>
      </c>
      <c r="O18" s="24">
        <f t="shared" si="12"/>
        <v>0</v>
      </c>
      <c r="P18" s="24">
        <f t="shared" ref="P18:T18" si="13">P44</f>
        <v>190.65413444338986</v>
      </c>
      <c r="Q18" s="24">
        <f t="shared" si="13"/>
        <v>0</v>
      </c>
      <c r="R18" s="24">
        <f t="shared" si="13"/>
        <v>0</v>
      </c>
      <c r="S18" s="24">
        <f t="shared" si="13"/>
        <v>190.65413444338986</v>
      </c>
      <c r="T18" s="24">
        <f t="shared" si="13"/>
        <v>0</v>
      </c>
      <c r="U18" s="24">
        <f t="shared" ref="U18:Y18" si="14">U44</f>
        <v>147.56276338983051</v>
      </c>
      <c r="V18" s="24">
        <f t="shared" si="14"/>
        <v>0</v>
      </c>
      <c r="W18" s="24">
        <f t="shared" si="14"/>
        <v>0</v>
      </c>
      <c r="X18" s="24">
        <f t="shared" si="14"/>
        <v>147.56276338983051</v>
      </c>
      <c r="Y18" s="24">
        <f t="shared" si="14"/>
        <v>0</v>
      </c>
      <c r="Z18" s="24">
        <f t="shared" ref="Z18:AD18" si="15">Z44</f>
        <v>214.21371010169491</v>
      </c>
      <c r="AA18" s="24">
        <f t="shared" si="15"/>
        <v>0</v>
      </c>
      <c r="AB18" s="24">
        <f t="shared" si="15"/>
        <v>0</v>
      </c>
      <c r="AC18" s="24">
        <f t="shared" si="15"/>
        <v>214.21371010169491</v>
      </c>
      <c r="AD18" s="24">
        <f t="shared" si="15"/>
        <v>0</v>
      </c>
      <c r="AE18" s="24">
        <f t="shared" ref="AE18:AI18" si="16">AE44</f>
        <v>206.84036918644074</v>
      </c>
      <c r="AF18" s="24">
        <f t="shared" si="16"/>
        <v>0</v>
      </c>
      <c r="AG18" s="24">
        <f t="shared" si="16"/>
        <v>0</v>
      </c>
      <c r="AH18" s="24">
        <f t="shared" si="16"/>
        <v>206.84036918644074</v>
      </c>
      <c r="AI18" s="24">
        <f t="shared" si="16"/>
        <v>0</v>
      </c>
      <c r="AJ18" s="24">
        <f t="shared" si="10"/>
        <v>938.42125727742405</v>
      </c>
      <c r="AK18" s="24">
        <f t="shared" si="6"/>
        <v>0</v>
      </c>
      <c r="AL18" s="24">
        <f t="shared" si="7"/>
        <v>0</v>
      </c>
      <c r="AM18" s="24">
        <f t="shared" si="8"/>
        <v>938.42125727742405</v>
      </c>
      <c r="AN18" s="24">
        <f t="shared" si="9"/>
        <v>0</v>
      </c>
    </row>
    <row r="19" spans="1:40" s="27" customFormat="1" ht="78.75">
      <c r="A19" s="23" t="s">
        <v>29</v>
      </c>
      <c r="B19" s="23" t="s">
        <v>30</v>
      </c>
      <c r="C19" s="23" t="s">
        <v>26</v>
      </c>
      <c r="D19" s="23">
        <f t="shared" ref="D19:E19" si="17">D203</f>
        <v>2018</v>
      </c>
      <c r="E19" s="23">
        <f t="shared" si="17"/>
        <v>2022</v>
      </c>
      <c r="F19" s="23" t="s">
        <v>463</v>
      </c>
      <c r="G19" s="23" t="s">
        <v>463</v>
      </c>
      <c r="H19" s="23" t="s">
        <v>463</v>
      </c>
      <c r="I19" s="24">
        <f t="shared" ref="I19" si="18">I203</f>
        <v>513.3308735318609</v>
      </c>
      <c r="J19" s="23">
        <f t="shared" ref="J19" si="19">J203</f>
        <v>0</v>
      </c>
      <c r="K19" s="24">
        <f t="shared" ref="K19:O19" si="20">K203</f>
        <v>79.910506548810005</v>
      </c>
      <c r="L19" s="24">
        <f t="shared" si="20"/>
        <v>0</v>
      </c>
      <c r="M19" s="24">
        <f t="shared" si="20"/>
        <v>0</v>
      </c>
      <c r="N19" s="24">
        <f t="shared" si="20"/>
        <v>79.910506548810005</v>
      </c>
      <c r="O19" s="24">
        <f t="shared" si="20"/>
        <v>0</v>
      </c>
      <c r="P19" s="24">
        <f t="shared" ref="P19:T19" si="21">P203</f>
        <v>61.128753559322035</v>
      </c>
      <c r="Q19" s="24">
        <f t="shared" si="21"/>
        <v>0</v>
      </c>
      <c r="R19" s="24">
        <f t="shared" si="21"/>
        <v>0</v>
      </c>
      <c r="S19" s="24">
        <f t="shared" si="21"/>
        <v>61.128753559322035</v>
      </c>
      <c r="T19" s="24">
        <f t="shared" si="21"/>
        <v>0</v>
      </c>
      <c r="U19" s="24">
        <f t="shared" ref="U19:Y19" si="22">U203</f>
        <v>292.29040393220339</v>
      </c>
      <c r="V19" s="24">
        <f t="shared" si="22"/>
        <v>0</v>
      </c>
      <c r="W19" s="24">
        <f t="shared" si="22"/>
        <v>0</v>
      </c>
      <c r="X19" s="24">
        <f t="shared" si="22"/>
        <v>292.29040393220339</v>
      </c>
      <c r="Y19" s="24">
        <f t="shared" si="22"/>
        <v>0</v>
      </c>
      <c r="Z19" s="24">
        <f t="shared" ref="Z19:AD19" si="23">Z203</f>
        <v>33.289806101694914</v>
      </c>
      <c r="AA19" s="24">
        <f t="shared" si="23"/>
        <v>0</v>
      </c>
      <c r="AB19" s="24">
        <f t="shared" si="23"/>
        <v>0</v>
      </c>
      <c r="AC19" s="24">
        <f t="shared" si="23"/>
        <v>33.289806101694914</v>
      </c>
      <c r="AD19" s="24">
        <f t="shared" si="23"/>
        <v>0</v>
      </c>
      <c r="AE19" s="24">
        <f t="shared" ref="AE19:AI19" si="24">AE203</f>
        <v>46.711403389830508</v>
      </c>
      <c r="AF19" s="24">
        <f t="shared" si="24"/>
        <v>0</v>
      </c>
      <c r="AG19" s="24">
        <f t="shared" si="24"/>
        <v>0</v>
      </c>
      <c r="AH19" s="24">
        <f t="shared" si="24"/>
        <v>46.711403389830508</v>
      </c>
      <c r="AI19" s="24">
        <f t="shared" si="24"/>
        <v>0</v>
      </c>
      <c r="AJ19" s="24">
        <f t="shared" si="10"/>
        <v>513.3308735318609</v>
      </c>
      <c r="AK19" s="24">
        <f t="shared" si="6"/>
        <v>0</v>
      </c>
      <c r="AL19" s="24">
        <f t="shared" si="7"/>
        <v>0</v>
      </c>
      <c r="AM19" s="24">
        <f t="shared" si="8"/>
        <v>513.3308735318609</v>
      </c>
      <c r="AN19" s="24">
        <f t="shared" si="9"/>
        <v>0</v>
      </c>
    </row>
    <row r="20" spans="1:40" s="27" customFormat="1" ht="47.25">
      <c r="A20" s="23" t="s">
        <v>31</v>
      </c>
      <c r="B20" s="23" t="s">
        <v>32</v>
      </c>
      <c r="C20" s="23" t="s">
        <v>26</v>
      </c>
      <c r="D20" s="23" t="s">
        <v>463</v>
      </c>
      <c r="E20" s="23" t="s">
        <v>463</v>
      </c>
      <c r="F20" s="24" t="s">
        <v>463</v>
      </c>
      <c r="G20" s="24" t="s">
        <v>463</v>
      </c>
      <c r="H20" s="23" t="s">
        <v>463</v>
      </c>
      <c r="I20" s="24">
        <v>0</v>
      </c>
      <c r="J20" s="24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f t="shared" si="10"/>
        <v>0</v>
      </c>
      <c r="AK20" s="26">
        <f t="shared" si="6"/>
        <v>0</v>
      </c>
      <c r="AL20" s="26">
        <f t="shared" si="7"/>
        <v>0</v>
      </c>
      <c r="AM20" s="26">
        <f t="shared" si="8"/>
        <v>0</v>
      </c>
      <c r="AN20" s="26">
        <f t="shared" si="9"/>
        <v>0</v>
      </c>
    </row>
    <row r="21" spans="1:40" s="27" customFormat="1" ht="47.25">
      <c r="A21" s="23" t="s">
        <v>33</v>
      </c>
      <c r="B21" s="23" t="s">
        <v>34</v>
      </c>
      <c r="C21" s="23" t="s">
        <v>26</v>
      </c>
      <c r="D21" s="23" t="s">
        <v>463</v>
      </c>
      <c r="E21" s="23" t="s">
        <v>463</v>
      </c>
      <c r="F21" s="23" t="s">
        <v>463</v>
      </c>
      <c r="G21" s="23" t="s">
        <v>463</v>
      </c>
      <c r="H21" s="23" t="s">
        <v>463</v>
      </c>
      <c r="I21" s="23">
        <v>0</v>
      </c>
      <c r="J21" s="23">
        <v>0</v>
      </c>
      <c r="K21" s="26">
        <v>0</v>
      </c>
      <c r="L21" s="26">
        <v>0</v>
      </c>
      <c r="M21" s="26">
        <v>0</v>
      </c>
      <c r="N21" s="26">
        <v>0</v>
      </c>
      <c r="O21" s="26">
        <v>0</v>
      </c>
      <c r="P21" s="26">
        <v>0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f t="shared" si="10"/>
        <v>0</v>
      </c>
      <c r="AK21" s="26">
        <f t="shared" si="6"/>
        <v>0</v>
      </c>
      <c r="AL21" s="26">
        <f t="shared" si="7"/>
        <v>0</v>
      </c>
      <c r="AM21" s="26">
        <f t="shared" si="8"/>
        <v>0</v>
      </c>
      <c r="AN21" s="26">
        <f t="shared" si="9"/>
        <v>0</v>
      </c>
    </row>
    <row r="22" spans="1:40" s="27" customFormat="1" ht="31.5">
      <c r="A22" s="23" t="s">
        <v>35</v>
      </c>
      <c r="B22" s="23" t="s">
        <v>36</v>
      </c>
      <c r="C22" s="23" t="s">
        <v>26</v>
      </c>
      <c r="D22" s="23">
        <f>D260</f>
        <v>2018</v>
      </c>
      <c r="E22" s="23">
        <f>E260</f>
        <v>2022</v>
      </c>
      <c r="F22" s="23" t="s">
        <v>463</v>
      </c>
      <c r="G22" s="23" t="s">
        <v>463</v>
      </c>
      <c r="H22" s="23" t="s">
        <v>463</v>
      </c>
      <c r="I22" s="24">
        <f t="shared" ref="I22" si="25">I260</f>
        <v>95.544644067796625</v>
      </c>
      <c r="J22" s="23">
        <f t="shared" ref="J22" si="26">J260</f>
        <v>0</v>
      </c>
      <c r="K22" s="26">
        <f t="shared" ref="K22:O22" si="27">K260</f>
        <v>17.326000000000001</v>
      </c>
      <c r="L22" s="26">
        <f t="shared" si="27"/>
        <v>0</v>
      </c>
      <c r="M22" s="26">
        <f t="shared" si="27"/>
        <v>0</v>
      </c>
      <c r="N22" s="26">
        <f t="shared" si="27"/>
        <v>17.326000000000001</v>
      </c>
      <c r="O22" s="26">
        <f t="shared" si="27"/>
        <v>0</v>
      </c>
      <c r="P22" s="26">
        <f t="shared" ref="P22:T22" si="28">P260</f>
        <v>17.847457627118644</v>
      </c>
      <c r="Q22" s="26">
        <f t="shared" si="28"/>
        <v>0</v>
      </c>
      <c r="R22" s="26">
        <f t="shared" si="28"/>
        <v>0</v>
      </c>
      <c r="S22" s="26">
        <f t="shared" si="28"/>
        <v>17.847457627118644</v>
      </c>
      <c r="T22" s="26">
        <f t="shared" si="28"/>
        <v>0</v>
      </c>
      <c r="U22" s="26">
        <f t="shared" ref="U22:Y22" si="29">U260</f>
        <v>19.230508474576268</v>
      </c>
      <c r="V22" s="26">
        <f t="shared" si="29"/>
        <v>0</v>
      </c>
      <c r="W22" s="26">
        <f t="shared" si="29"/>
        <v>0</v>
      </c>
      <c r="X22" s="26">
        <f t="shared" si="29"/>
        <v>19.230508474576268</v>
      </c>
      <c r="Y22" s="26">
        <f t="shared" si="29"/>
        <v>0</v>
      </c>
      <c r="Z22" s="26">
        <f t="shared" ref="Z22:AD22" si="30">Z260</f>
        <v>20.176271186440673</v>
      </c>
      <c r="AA22" s="26">
        <f t="shared" si="30"/>
        <v>0</v>
      </c>
      <c r="AB22" s="26">
        <f t="shared" si="30"/>
        <v>0</v>
      </c>
      <c r="AC22" s="26">
        <f t="shared" si="30"/>
        <v>20.176271186440673</v>
      </c>
      <c r="AD22" s="26">
        <f t="shared" si="30"/>
        <v>0</v>
      </c>
      <c r="AE22" s="26">
        <f t="shared" ref="AE22:AI22" si="31">AE260</f>
        <v>20.964406779661019</v>
      </c>
      <c r="AF22" s="26">
        <f t="shared" si="31"/>
        <v>0</v>
      </c>
      <c r="AG22" s="26">
        <f t="shared" si="31"/>
        <v>0</v>
      </c>
      <c r="AH22" s="26">
        <f t="shared" si="31"/>
        <v>20.964406779661019</v>
      </c>
      <c r="AI22" s="26">
        <f t="shared" si="31"/>
        <v>0</v>
      </c>
      <c r="AJ22" s="26">
        <f>SUM(AK22:AN22)</f>
        <v>95.544644067796597</v>
      </c>
      <c r="AK22" s="26">
        <f t="shared" si="6"/>
        <v>0</v>
      </c>
      <c r="AL22" s="26">
        <f t="shared" si="7"/>
        <v>0</v>
      </c>
      <c r="AM22" s="26">
        <f t="shared" si="8"/>
        <v>95.544644067796597</v>
      </c>
      <c r="AN22" s="26">
        <f t="shared" si="9"/>
        <v>0</v>
      </c>
    </row>
    <row r="23" spans="1:40" s="27" customFormat="1">
      <c r="A23" s="23" t="s">
        <v>37</v>
      </c>
      <c r="B23" s="23" t="s">
        <v>119</v>
      </c>
      <c r="C23" s="23" t="s">
        <v>121</v>
      </c>
      <c r="D23" s="23">
        <f t="shared" ref="D23:E23" si="32">D44</f>
        <v>2018</v>
      </c>
      <c r="E23" s="23">
        <f t="shared" si="32"/>
        <v>2022</v>
      </c>
      <c r="F23" s="25" t="s">
        <v>463</v>
      </c>
      <c r="G23" s="24" t="s">
        <v>463</v>
      </c>
      <c r="H23" s="23" t="s">
        <v>463</v>
      </c>
      <c r="I23" s="24">
        <f>I24+I44+I203+I258+I259+I260</f>
        <v>1547.2967748770811</v>
      </c>
      <c r="J23" s="23">
        <f>J24+J44+J203+J258+J259+J260</f>
        <v>0</v>
      </c>
      <c r="K23" s="26">
        <f>SUM(L23:O23)</f>
        <v>276.38678670487803</v>
      </c>
      <c r="L23" s="24">
        <f>L24+L44+L203+L258+L259+L260</f>
        <v>0</v>
      </c>
      <c r="M23" s="24">
        <f>M24+M44+M203+M258+M259+M260</f>
        <v>0</v>
      </c>
      <c r="N23" s="24">
        <f>N24+N44+N203+N258+N259+N260</f>
        <v>276.38678670487803</v>
      </c>
      <c r="O23" s="24">
        <f>O24+O44+O203+O258+O259+O260</f>
        <v>0</v>
      </c>
      <c r="P23" s="26">
        <f>SUM(Q23:T23)</f>
        <v>269.63034562983057</v>
      </c>
      <c r="Q23" s="24">
        <f>Q24+Q44+Q203+Q258+Q259+Q260</f>
        <v>0</v>
      </c>
      <c r="R23" s="24">
        <f>R24+R44+R203+R258+R259+R260</f>
        <v>0</v>
      </c>
      <c r="S23" s="24">
        <f>S24+S44+S203+S258+S259+S260</f>
        <v>269.63034562983057</v>
      </c>
      <c r="T23" s="24">
        <f>T24+T44+T203+T258+T259+T260</f>
        <v>0</v>
      </c>
      <c r="U23" s="26">
        <f>SUM(V23:Y23)</f>
        <v>459.08367579661012</v>
      </c>
      <c r="V23" s="24">
        <f>V24+V44+V203+V258+V259+V260</f>
        <v>0</v>
      </c>
      <c r="W23" s="24">
        <f>W24+W44+W203+W258+W259+W260</f>
        <v>0</v>
      </c>
      <c r="X23" s="24">
        <f>X24+X44+X203+X258+X259+X260</f>
        <v>459.08367579661012</v>
      </c>
      <c r="Y23" s="24">
        <f>Y24+Y44+Y203+Y258+Y259+Y260</f>
        <v>0</v>
      </c>
      <c r="Z23" s="26">
        <f>SUM(AA23:AD23)</f>
        <v>267.67978738983049</v>
      </c>
      <c r="AA23" s="24">
        <f>AA24+AA44+AA203+AA258+AA259+AA260</f>
        <v>0</v>
      </c>
      <c r="AB23" s="24">
        <f>AB24+AB44+AB203+AB258+AB259+AB260</f>
        <v>0</v>
      </c>
      <c r="AC23" s="24">
        <f>AC24+AC44+AC203+AC258+AC259+AC260</f>
        <v>267.67978738983049</v>
      </c>
      <c r="AD23" s="24">
        <f>AD24+AD44+AD203+AD258+AD259+AD260</f>
        <v>0</v>
      </c>
      <c r="AE23" s="26">
        <f>SUM(AF23:AI23)</f>
        <v>274.51617935593225</v>
      </c>
      <c r="AF23" s="24">
        <f>AF24+AF44+AF203+AF258+AF259+AF260</f>
        <v>0</v>
      </c>
      <c r="AG23" s="24">
        <f>AG24+AG44+AG203+AG258+AG259+AG260</f>
        <v>0</v>
      </c>
      <c r="AH23" s="24">
        <f>AH24+AH44+AH203+AH258+AH259+AH260</f>
        <v>274.51617935593225</v>
      </c>
      <c r="AI23" s="24">
        <f>AI24+AI44+AI203+AI258+AI259+AI260</f>
        <v>0</v>
      </c>
      <c r="AJ23" s="26">
        <f t="shared" si="10"/>
        <v>1547.2967748770816</v>
      </c>
      <c r="AK23" s="24">
        <f t="shared" si="6"/>
        <v>0</v>
      </c>
      <c r="AL23" s="24">
        <f t="shared" si="7"/>
        <v>0</v>
      </c>
      <c r="AM23" s="24">
        <f t="shared" si="8"/>
        <v>1547.2967748770816</v>
      </c>
      <c r="AN23" s="24">
        <f t="shared" si="9"/>
        <v>0</v>
      </c>
    </row>
    <row r="24" spans="1:40" s="27" customFormat="1" ht="31.5">
      <c r="A24" s="23" t="s">
        <v>38</v>
      </c>
      <c r="B24" s="23" t="s">
        <v>39</v>
      </c>
      <c r="C24" s="23" t="s">
        <v>26</v>
      </c>
      <c r="D24" s="23" t="s">
        <v>463</v>
      </c>
      <c r="E24" s="23" t="s">
        <v>463</v>
      </c>
      <c r="F24" s="23" t="s">
        <v>463</v>
      </c>
      <c r="G24" s="23" t="s">
        <v>463</v>
      </c>
      <c r="H24" s="23" t="s">
        <v>463</v>
      </c>
      <c r="I24" s="23">
        <v>0</v>
      </c>
      <c r="J24" s="23">
        <v>0</v>
      </c>
      <c r="K24" s="26">
        <v>0</v>
      </c>
      <c r="L24" s="26">
        <v>0</v>
      </c>
      <c r="M24" s="26">
        <v>0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26">
        <v>0</v>
      </c>
      <c r="W24" s="26">
        <v>0</v>
      </c>
      <c r="X24" s="26">
        <v>0</v>
      </c>
      <c r="Y24" s="26">
        <v>0</v>
      </c>
      <c r="Z24" s="26">
        <v>0</v>
      </c>
      <c r="AA24" s="26">
        <v>0</v>
      </c>
      <c r="AB24" s="26">
        <v>0</v>
      </c>
      <c r="AC24" s="26">
        <v>0</v>
      </c>
      <c r="AD24" s="26">
        <v>0</v>
      </c>
      <c r="AE24" s="26">
        <v>0</v>
      </c>
      <c r="AF24" s="26">
        <v>0</v>
      </c>
      <c r="AG24" s="26">
        <v>0</v>
      </c>
      <c r="AH24" s="26">
        <v>0</v>
      </c>
      <c r="AI24" s="26">
        <v>0</v>
      </c>
      <c r="AJ24" s="26">
        <f t="shared" si="10"/>
        <v>0</v>
      </c>
      <c r="AK24" s="26">
        <f t="shared" si="6"/>
        <v>0</v>
      </c>
      <c r="AL24" s="26">
        <f t="shared" si="7"/>
        <v>0</v>
      </c>
      <c r="AM24" s="26">
        <f t="shared" si="8"/>
        <v>0</v>
      </c>
      <c r="AN24" s="26">
        <f t="shared" si="9"/>
        <v>0</v>
      </c>
    </row>
    <row r="25" spans="1:40" s="27" customFormat="1" ht="47.25">
      <c r="A25" s="23" t="s">
        <v>40</v>
      </c>
      <c r="B25" s="23" t="s">
        <v>41</v>
      </c>
      <c r="C25" s="23" t="s">
        <v>26</v>
      </c>
      <c r="D25" s="23" t="s">
        <v>463</v>
      </c>
      <c r="E25" s="23" t="s">
        <v>463</v>
      </c>
      <c r="F25" s="23" t="s">
        <v>463</v>
      </c>
      <c r="G25" s="23" t="s">
        <v>463</v>
      </c>
      <c r="H25" s="23" t="s">
        <v>463</v>
      </c>
      <c r="I25" s="23">
        <v>0</v>
      </c>
      <c r="J25" s="23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6">
        <f t="shared" si="10"/>
        <v>0</v>
      </c>
      <c r="AK25" s="26">
        <f t="shared" si="6"/>
        <v>0</v>
      </c>
      <c r="AL25" s="26">
        <f t="shared" si="7"/>
        <v>0</v>
      </c>
      <c r="AM25" s="26">
        <f t="shared" si="8"/>
        <v>0</v>
      </c>
      <c r="AN25" s="26">
        <f t="shared" si="9"/>
        <v>0</v>
      </c>
    </row>
    <row r="26" spans="1:40" s="27" customFormat="1" ht="78.75">
      <c r="A26" s="23" t="s">
        <v>42</v>
      </c>
      <c r="B26" s="23" t="s">
        <v>43</v>
      </c>
      <c r="C26" s="23" t="s">
        <v>26</v>
      </c>
      <c r="D26" s="23" t="s">
        <v>463</v>
      </c>
      <c r="E26" s="23" t="s">
        <v>463</v>
      </c>
      <c r="F26" s="23" t="s">
        <v>463</v>
      </c>
      <c r="G26" s="23" t="s">
        <v>463</v>
      </c>
      <c r="H26" s="23" t="s">
        <v>463</v>
      </c>
      <c r="I26" s="23">
        <v>0</v>
      </c>
      <c r="J26" s="23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6">
        <f t="shared" si="10"/>
        <v>0</v>
      </c>
      <c r="AK26" s="26">
        <f t="shared" si="6"/>
        <v>0</v>
      </c>
      <c r="AL26" s="26">
        <f t="shared" si="7"/>
        <v>0</v>
      </c>
      <c r="AM26" s="26">
        <f t="shared" si="8"/>
        <v>0</v>
      </c>
      <c r="AN26" s="26">
        <f t="shared" si="9"/>
        <v>0</v>
      </c>
    </row>
    <row r="27" spans="1:40" s="27" customFormat="1" ht="78.75">
      <c r="A27" s="23" t="s">
        <v>44</v>
      </c>
      <c r="B27" s="23" t="s">
        <v>45</v>
      </c>
      <c r="C27" s="23" t="s">
        <v>26</v>
      </c>
      <c r="D27" s="23" t="s">
        <v>463</v>
      </c>
      <c r="E27" s="23" t="s">
        <v>463</v>
      </c>
      <c r="F27" s="23" t="s">
        <v>463</v>
      </c>
      <c r="G27" s="23" t="s">
        <v>463</v>
      </c>
      <c r="H27" s="23" t="s">
        <v>463</v>
      </c>
      <c r="I27" s="23">
        <v>0</v>
      </c>
      <c r="J27" s="23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6">
        <f t="shared" si="10"/>
        <v>0</v>
      </c>
      <c r="AK27" s="26">
        <f t="shared" si="6"/>
        <v>0</v>
      </c>
      <c r="AL27" s="26">
        <f t="shared" si="7"/>
        <v>0</v>
      </c>
      <c r="AM27" s="26">
        <f t="shared" si="8"/>
        <v>0</v>
      </c>
      <c r="AN27" s="26">
        <f t="shared" si="9"/>
        <v>0</v>
      </c>
    </row>
    <row r="28" spans="1:40" s="27" customFormat="1" ht="63">
      <c r="A28" s="23" t="s">
        <v>46</v>
      </c>
      <c r="B28" s="23" t="s">
        <v>47</v>
      </c>
      <c r="C28" s="23" t="s">
        <v>26</v>
      </c>
      <c r="D28" s="23" t="s">
        <v>463</v>
      </c>
      <c r="E28" s="23" t="s">
        <v>463</v>
      </c>
      <c r="F28" s="23" t="s">
        <v>463</v>
      </c>
      <c r="G28" s="23" t="s">
        <v>463</v>
      </c>
      <c r="H28" s="23" t="s">
        <v>463</v>
      </c>
      <c r="I28" s="23">
        <v>0</v>
      </c>
      <c r="J28" s="23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6">
        <f t="shared" si="10"/>
        <v>0</v>
      </c>
      <c r="AK28" s="26">
        <f t="shared" si="6"/>
        <v>0</v>
      </c>
      <c r="AL28" s="26">
        <f t="shared" si="7"/>
        <v>0</v>
      </c>
      <c r="AM28" s="26">
        <f t="shared" si="8"/>
        <v>0</v>
      </c>
      <c r="AN28" s="26">
        <f t="shared" si="9"/>
        <v>0</v>
      </c>
    </row>
    <row r="29" spans="1:40" s="27" customFormat="1" ht="47.25">
      <c r="A29" s="23" t="s">
        <v>48</v>
      </c>
      <c r="B29" s="23" t="s">
        <v>49</v>
      </c>
      <c r="C29" s="23" t="s">
        <v>26</v>
      </c>
      <c r="D29" s="23" t="s">
        <v>463</v>
      </c>
      <c r="E29" s="23" t="s">
        <v>463</v>
      </c>
      <c r="F29" s="23" t="s">
        <v>463</v>
      </c>
      <c r="G29" s="23" t="s">
        <v>463</v>
      </c>
      <c r="H29" s="23" t="s">
        <v>463</v>
      </c>
      <c r="I29" s="23">
        <v>0</v>
      </c>
      <c r="J29" s="23">
        <v>0</v>
      </c>
      <c r="K29" s="26">
        <v>0</v>
      </c>
      <c r="L29" s="26">
        <v>0</v>
      </c>
      <c r="M29" s="26">
        <v>0</v>
      </c>
      <c r="N29" s="26">
        <v>0</v>
      </c>
      <c r="O29" s="26">
        <v>0</v>
      </c>
      <c r="P29" s="26">
        <v>0</v>
      </c>
      <c r="Q29" s="26">
        <v>0</v>
      </c>
      <c r="R29" s="26">
        <v>0</v>
      </c>
      <c r="S29" s="26">
        <v>0</v>
      </c>
      <c r="T29" s="26">
        <v>0</v>
      </c>
      <c r="U29" s="26">
        <v>0</v>
      </c>
      <c r="V29" s="26">
        <v>0</v>
      </c>
      <c r="W29" s="26">
        <v>0</v>
      </c>
      <c r="X29" s="26">
        <v>0</v>
      </c>
      <c r="Y29" s="26">
        <v>0</v>
      </c>
      <c r="Z29" s="26">
        <v>0</v>
      </c>
      <c r="AA29" s="26">
        <v>0</v>
      </c>
      <c r="AB29" s="26">
        <v>0</v>
      </c>
      <c r="AC29" s="26">
        <v>0</v>
      </c>
      <c r="AD29" s="26">
        <v>0</v>
      </c>
      <c r="AE29" s="26">
        <v>0</v>
      </c>
      <c r="AF29" s="26">
        <v>0</v>
      </c>
      <c r="AG29" s="26">
        <v>0</v>
      </c>
      <c r="AH29" s="26">
        <v>0</v>
      </c>
      <c r="AI29" s="26">
        <v>0</v>
      </c>
      <c r="AJ29" s="26">
        <f t="shared" si="10"/>
        <v>0</v>
      </c>
      <c r="AK29" s="26">
        <f t="shared" si="6"/>
        <v>0</v>
      </c>
      <c r="AL29" s="26">
        <f t="shared" si="7"/>
        <v>0</v>
      </c>
      <c r="AM29" s="26">
        <f t="shared" si="8"/>
        <v>0</v>
      </c>
      <c r="AN29" s="26">
        <f t="shared" si="9"/>
        <v>0</v>
      </c>
    </row>
    <row r="30" spans="1:40" s="27" customFormat="1" ht="78.75">
      <c r="A30" s="23" t="s">
        <v>50</v>
      </c>
      <c r="B30" s="23" t="s">
        <v>51</v>
      </c>
      <c r="C30" s="23" t="s">
        <v>26</v>
      </c>
      <c r="D30" s="23" t="s">
        <v>463</v>
      </c>
      <c r="E30" s="23" t="s">
        <v>463</v>
      </c>
      <c r="F30" s="23" t="s">
        <v>463</v>
      </c>
      <c r="G30" s="23" t="s">
        <v>463</v>
      </c>
      <c r="H30" s="23" t="s">
        <v>463</v>
      </c>
      <c r="I30" s="23">
        <v>0</v>
      </c>
      <c r="J30" s="23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6">
        <v>0</v>
      </c>
      <c r="X30" s="26">
        <v>0</v>
      </c>
      <c r="Y30" s="26">
        <v>0</v>
      </c>
      <c r="Z30" s="26">
        <v>0</v>
      </c>
      <c r="AA30" s="26">
        <v>0</v>
      </c>
      <c r="AB30" s="26">
        <v>0</v>
      </c>
      <c r="AC30" s="26">
        <v>0</v>
      </c>
      <c r="AD30" s="26">
        <v>0</v>
      </c>
      <c r="AE30" s="26">
        <v>0</v>
      </c>
      <c r="AF30" s="26">
        <v>0</v>
      </c>
      <c r="AG30" s="26">
        <v>0</v>
      </c>
      <c r="AH30" s="26">
        <v>0</v>
      </c>
      <c r="AI30" s="26">
        <v>0</v>
      </c>
      <c r="AJ30" s="26">
        <f t="shared" si="10"/>
        <v>0</v>
      </c>
      <c r="AK30" s="26">
        <f t="shared" si="6"/>
        <v>0</v>
      </c>
      <c r="AL30" s="26">
        <f t="shared" si="7"/>
        <v>0</v>
      </c>
      <c r="AM30" s="26">
        <f t="shared" si="8"/>
        <v>0</v>
      </c>
      <c r="AN30" s="26">
        <f t="shared" si="9"/>
        <v>0</v>
      </c>
    </row>
    <row r="31" spans="1:40" s="27" customFormat="1" ht="47.25">
      <c r="A31" s="23" t="s">
        <v>52</v>
      </c>
      <c r="B31" s="23" t="s">
        <v>53</v>
      </c>
      <c r="C31" s="23" t="s">
        <v>26</v>
      </c>
      <c r="D31" s="23" t="s">
        <v>463</v>
      </c>
      <c r="E31" s="23" t="s">
        <v>463</v>
      </c>
      <c r="F31" s="23" t="s">
        <v>463</v>
      </c>
      <c r="G31" s="23" t="s">
        <v>463</v>
      </c>
      <c r="H31" s="23" t="s">
        <v>463</v>
      </c>
      <c r="I31" s="23">
        <v>0</v>
      </c>
      <c r="J31" s="23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6">
        <f t="shared" si="10"/>
        <v>0</v>
      </c>
      <c r="AK31" s="26">
        <f t="shared" si="6"/>
        <v>0</v>
      </c>
      <c r="AL31" s="26">
        <f t="shared" si="7"/>
        <v>0</v>
      </c>
      <c r="AM31" s="26">
        <f t="shared" si="8"/>
        <v>0</v>
      </c>
      <c r="AN31" s="26">
        <f t="shared" si="9"/>
        <v>0</v>
      </c>
    </row>
    <row r="32" spans="1:40" s="27" customFormat="1" ht="63">
      <c r="A32" s="23" t="s">
        <v>54</v>
      </c>
      <c r="B32" s="23" t="s">
        <v>55</v>
      </c>
      <c r="C32" s="23" t="s">
        <v>26</v>
      </c>
      <c r="D32" s="23" t="s">
        <v>463</v>
      </c>
      <c r="E32" s="23" t="s">
        <v>463</v>
      </c>
      <c r="F32" s="23" t="s">
        <v>463</v>
      </c>
      <c r="G32" s="23" t="s">
        <v>463</v>
      </c>
      <c r="H32" s="23" t="s">
        <v>463</v>
      </c>
      <c r="I32" s="23">
        <v>0</v>
      </c>
      <c r="J32" s="23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6">
        <f t="shared" si="10"/>
        <v>0</v>
      </c>
      <c r="AK32" s="26">
        <f t="shared" si="6"/>
        <v>0</v>
      </c>
      <c r="AL32" s="26">
        <f t="shared" si="7"/>
        <v>0</v>
      </c>
      <c r="AM32" s="26">
        <f t="shared" si="8"/>
        <v>0</v>
      </c>
      <c r="AN32" s="26">
        <f t="shared" si="9"/>
        <v>0</v>
      </c>
    </row>
    <row r="33" spans="1:40" s="27" customFormat="1" ht="47.25">
      <c r="A33" s="23" t="s">
        <v>56</v>
      </c>
      <c r="B33" s="23" t="s">
        <v>57</v>
      </c>
      <c r="C33" s="23" t="s">
        <v>26</v>
      </c>
      <c r="D33" s="23" t="s">
        <v>463</v>
      </c>
      <c r="E33" s="23" t="s">
        <v>463</v>
      </c>
      <c r="F33" s="23" t="s">
        <v>463</v>
      </c>
      <c r="G33" s="23" t="s">
        <v>463</v>
      </c>
      <c r="H33" s="23" t="s">
        <v>463</v>
      </c>
      <c r="I33" s="23">
        <v>0</v>
      </c>
      <c r="J33" s="23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6">
        <f t="shared" si="10"/>
        <v>0</v>
      </c>
      <c r="AK33" s="26">
        <f t="shared" si="6"/>
        <v>0</v>
      </c>
      <c r="AL33" s="26">
        <f t="shared" si="7"/>
        <v>0</v>
      </c>
      <c r="AM33" s="26">
        <f t="shared" si="8"/>
        <v>0</v>
      </c>
      <c r="AN33" s="26">
        <f t="shared" si="9"/>
        <v>0</v>
      </c>
    </row>
    <row r="34" spans="1:40" s="27" customFormat="1" ht="141.75">
      <c r="A34" s="23" t="s">
        <v>56</v>
      </c>
      <c r="B34" s="23" t="s">
        <v>58</v>
      </c>
      <c r="C34" s="23" t="s">
        <v>26</v>
      </c>
      <c r="D34" s="23" t="s">
        <v>463</v>
      </c>
      <c r="E34" s="23" t="s">
        <v>463</v>
      </c>
      <c r="F34" s="23" t="s">
        <v>463</v>
      </c>
      <c r="G34" s="23" t="s">
        <v>463</v>
      </c>
      <c r="H34" s="23" t="s">
        <v>463</v>
      </c>
      <c r="I34" s="23">
        <v>0</v>
      </c>
      <c r="J34" s="23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6">
        <f t="shared" si="10"/>
        <v>0</v>
      </c>
      <c r="AK34" s="26">
        <f t="shared" si="6"/>
        <v>0</v>
      </c>
      <c r="AL34" s="26">
        <f t="shared" si="7"/>
        <v>0</v>
      </c>
      <c r="AM34" s="26">
        <f t="shared" si="8"/>
        <v>0</v>
      </c>
      <c r="AN34" s="26">
        <f t="shared" si="9"/>
        <v>0</v>
      </c>
    </row>
    <row r="35" spans="1:40" s="27" customFormat="1" ht="126">
      <c r="A35" s="23" t="s">
        <v>56</v>
      </c>
      <c r="B35" s="23" t="s">
        <v>59</v>
      </c>
      <c r="C35" s="23" t="s">
        <v>26</v>
      </c>
      <c r="D35" s="23" t="s">
        <v>463</v>
      </c>
      <c r="E35" s="23" t="s">
        <v>463</v>
      </c>
      <c r="F35" s="23" t="s">
        <v>463</v>
      </c>
      <c r="G35" s="23" t="s">
        <v>463</v>
      </c>
      <c r="H35" s="23" t="s">
        <v>463</v>
      </c>
      <c r="I35" s="23">
        <v>0</v>
      </c>
      <c r="J35" s="23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6">
        <f t="shared" si="10"/>
        <v>0</v>
      </c>
      <c r="AK35" s="26">
        <f t="shared" si="6"/>
        <v>0</v>
      </c>
      <c r="AL35" s="26">
        <f t="shared" si="7"/>
        <v>0</v>
      </c>
      <c r="AM35" s="26">
        <f t="shared" si="8"/>
        <v>0</v>
      </c>
      <c r="AN35" s="26">
        <f t="shared" si="9"/>
        <v>0</v>
      </c>
    </row>
    <row r="36" spans="1:40" s="27" customFormat="1" ht="126">
      <c r="A36" s="23" t="s">
        <v>56</v>
      </c>
      <c r="B36" s="23" t="s">
        <v>60</v>
      </c>
      <c r="C36" s="23" t="s">
        <v>26</v>
      </c>
      <c r="D36" s="23" t="s">
        <v>463</v>
      </c>
      <c r="E36" s="23" t="s">
        <v>463</v>
      </c>
      <c r="F36" s="23" t="s">
        <v>463</v>
      </c>
      <c r="G36" s="23" t="s">
        <v>463</v>
      </c>
      <c r="H36" s="23" t="s">
        <v>463</v>
      </c>
      <c r="I36" s="23">
        <v>0</v>
      </c>
      <c r="J36" s="23">
        <v>0</v>
      </c>
      <c r="K36" s="26">
        <v>0</v>
      </c>
      <c r="L36" s="26">
        <v>0</v>
      </c>
      <c r="M36" s="26">
        <v>0</v>
      </c>
      <c r="N36" s="26">
        <v>0</v>
      </c>
      <c r="O36" s="26">
        <v>0</v>
      </c>
      <c r="P36" s="26">
        <v>0</v>
      </c>
      <c r="Q36" s="26">
        <v>0</v>
      </c>
      <c r="R36" s="26">
        <v>0</v>
      </c>
      <c r="S36" s="26">
        <v>0</v>
      </c>
      <c r="T36" s="26">
        <v>0</v>
      </c>
      <c r="U36" s="26">
        <v>0</v>
      </c>
      <c r="V36" s="26">
        <v>0</v>
      </c>
      <c r="W36" s="26">
        <v>0</v>
      </c>
      <c r="X36" s="26">
        <v>0</v>
      </c>
      <c r="Y36" s="26">
        <v>0</v>
      </c>
      <c r="Z36" s="26">
        <v>0</v>
      </c>
      <c r="AA36" s="26">
        <v>0</v>
      </c>
      <c r="AB36" s="26">
        <v>0</v>
      </c>
      <c r="AC36" s="26">
        <v>0</v>
      </c>
      <c r="AD36" s="26">
        <v>0</v>
      </c>
      <c r="AE36" s="26">
        <v>0</v>
      </c>
      <c r="AF36" s="26">
        <v>0</v>
      </c>
      <c r="AG36" s="26">
        <v>0</v>
      </c>
      <c r="AH36" s="26">
        <v>0</v>
      </c>
      <c r="AI36" s="26">
        <v>0</v>
      </c>
      <c r="AJ36" s="26">
        <f t="shared" si="10"/>
        <v>0</v>
      </c>
      <c r="AK36" s="26">
        <f t="shared" si="6"/>
        <v>0</v>
      </c>
      <c r="AL36" s="26">
        <f t="shared" si="7"/>
        <v>0</v>
      </c>
      <c r="AM36" s="26">
        <f t="shared" si="8"/>
        <v>0</v>
      </c>
      <c r="AN36" s="26">
        <f t="shared" si="9"/>
        <v>0</v>
      </c>
    </row>
    <row r="37" spans="1:40" s="27" customFormat="1" ht="47.25">
      <c r="A37" s="23" t="s">
        <v>61</v>
      </c>
      <c r="B37" s="23" t="s">
        <v>57</v>
      </c>
      <c r="C37" s="23" t="s">
        <v>26</v>
      </c>
      <c r="D37" s="23" t="s">
        <v>463</v>
      </c>
      <c r="E37" s="23" t="s">
        <v>463</v>
      </c>
      <c r="F37" s="23" t="s">
        <v>463</v>
      </c>
      <c r="G37" s="23" t="s">
        <v>463</v>
      </c>
      <c r="H37" s="23" t="s">
        <v>463</v>
      </c>
      <c r="I37" s="23">
        <v>0</v>
      </c>
      <c r="J37" s="23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6">
        <f t="shared" si="10"/>
        <v>0</v>
      </c>
      <c r="AK37" s="26">
        <f t="shared" si="6"/>
        <v>0</v>
      </c>
      <c r="AL37" s="26">
        <f t="shared" si="7"/>
        <v>0</v>
      </c>
      <c r="AM37" s="26">
        <f t="shared" si="8"/>
        <v>0</v>
      </c>
      <c r="AN37" s="26">
        <f t="shared" si="9"/>
        <v>0</v>
      </c>
    </row>
    <row r="38" spans="1:40" s="27" customFormat="1" ht="141.75">
      <c r="A38" s="23" t="s">
        <v>61</v>
      </c>
      <c r="B38" s="23" t="s">
        <v>58</v>
      </c>
      <c r="C38" s="23" t="s">
        <v>26</v>
      </c>
      <c r="D38" s="23" t="s">
        <v>463</v>
      </c>
      <c r="E38" s="23" t="s">
        <v>463</v>
      </c>
      <c r="F38" s="23" t="s">
        <v>463</v>
      </c>
      <c r="G38" s="23" t="s">
        <v>463</v>
      </c>
      <c r="H38" s="23" t="s">
        <v>463</v>
      </c>
      <c r="I38" s="23">
        <v>0</v>
      </c>
      <c r="J38" s="23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6">
        <f t="shared" si="10"/>
        <v>0</v>
      </c>
      <c r="AK38" s="26">
        <f t="shared" si="6"/>
        <v>0</v>
      </c>
      <c r="AL38" s="26">
        <f t="shared" si="7"/>
        <v>0</v>
      </c>
      <c r="AM38" s="26">
        <f t="shared" si="8"/>
        <v>0</v>
      </c>
      <c r="AN38" s="26">
        <f t="shared" si="9"/>
        <v>0</v>
      </c>
    </row>
    <row r="39" spans="1:40" s="27" customFormat="1" ht="126">
      <c r="A39" s="23" t="s">
        <v>61</v>
      </c>
      <c r="B39" s="23" t="s">
        <v>59</v>
      </c>
      <c r="C39" s="23" t="s">
        <v>26</v>
      </c>
      <c r="D39" s="23" t="s">
        <v>463</v>
      </c>
      <c r="E39" s="23" t="s">
        <v>463</v>
      </c>
      <c r="F39" s="23" t="s">
        <v>463</v>
      </c>
      <c r="G39" s="23" t="s">
        <v>463</v>
      </c>
      <c r="H39" s="23" t="s">
        <v>463</v>
      </c>
      <c r="I39" s="23">
        <v>0</v>
      </c>
      <c r="J39" s="23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6">
        <f t="shared" si="10"/>
        <v>0</v>
      </c>
      <c r="AK39" s="26">
        <f t="shared" si="6"/>
        <v>0</v>
      </c>
      <c r="AL39" s="26">
        <f t="shared" si="7"/>
        <v>0</v>
      </c>
      <c r="AM39" s="26">
        <f t="shared" si="8"/>
        <v>0</v>
      </c>
      <c r="AN39" s="26">
        <f t="shared" si="9"/>
        <v>0</v>
      </c>
    </row>
    <row r="40" spans="1:40" s="27" customFormat="1" ht="126">
      <c r="A40" s="23" t="s">
        <v>61</v>
      </c>
      <c r="B40" s="23" t="s">
        <v>62</v>
      </c>
      <c r="C40" s="23" t="s">
        <v>26</v>
      </c>
      <c r="D40" s="23" t="s">
        <v>463</v>
      </c>
      <c r="E40" s="23" t="s">
        <v>463</v>
      </c>
      <c r="F40" s="23" t="s">
        <v>463</v>
      </c>
      <c r="G40" s="23" t="s">
        <v>463</v>
      </c>
      <c r="H40" s="23" t="s">
        <v>463</v>
      </c>
      <c r="I40" s="23">
        <v>0</v>
      </c>
      <c r="J40" s="23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6">
        <v>0</v>
      </c>
      <c r="S40" s="26">
        <v>0</v>
      </c>
      <c r="T40" s="26">
        <v>0</v>
      </c>
      <c r="U40" s="26">
        <v>0</v>
      </c>
      <c r="V40" s="26">
        <v>0</v>
      </c>
      <c r="W40" s="26">
        <v>0</v>
      </c>
      <c r="X40" s="26">
        <v>0</v>
      </c>
      <c r="Y40" s="26">
        <v>0</v>
      </c>
      <c r="Z40" s="26">
        <v>0</v>
      </c>
      <c r="AA40" s="26">
        <v>0</v>
      </c>
      <c r="AB40" s="26">
        <v>0</v>
      </c>
      <c r="AC40" s="26">
        <v>0</v>
      </c>
      <c r="AD40" s="26">
        <v>0</v>
      </c>
      <c r="AE40" s="26">
        <v>0</v>
      </c>
      <c r="AF40" s="26">
        <v>0</v>
      </c>
      <c r="AG40" s="26">
        <v>0</v>
      </c>
      <c r="AH40" s="26">
        <v>0</v>
      </c>
      <c r="AI40" s="26">
        <v>0</v>
      </c>
      <c r="AJ40" s="26">
        <f t="shared" si="10"/>
        <v>0</v>
      </c>
      <c r="AK40" s="26">
        <f t="shared" si="6"/>
        <v>0</v>
      </c>
      <c r="AL40" s="26">
        <f t="shared" si="7"/>
        <v>0</v>
      </c>
      <c r="AM40" s="26">
        <f t="shared" si="8"/>
        <v>0</v>
      </c>
      <c r="AN40" s="26">
        <f t="shared" si="9"/>
        <v>0</v>
      </c>
    </row>
    <row r="41" spans="1:40" s="27" customFormat="1" ht="110.25">
      <c r="A41" s="23" t="s">
        <v>63</v>
      </c>
      <c r="B41" s="23" t="s">
        <v>64</v>
      </c>
      <c r="C41" s="23" t="s">
        <v>26</v>
      </c>
      <c r="D41" s="23" t="s">
        <v>463</v>
      </c>
      <c r="E41" s="23" t="s">
        <v>463</v>
      </c>
      <c r="F41" s="23" t="s">
        <v>463</v>
      </c>
      <c r="G41" s="23" t="s">
        <v>463</v>
      </c>
      <c r="H41" s="23" t="s">
        <v>463</v>
      </c>
      <c r="I41" s="23">
        <v>0</v>
      </c>
      <c r="J41" s="23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6">
        <f t="shared" si="10"/>
        <v>0</v>
      </c>
      <c r="AK41" s="26">
        <f t="shared" si="6"/>
        <v>0</v>
      </c>
      <c r="AL41" s="26">
        <f t="shared" si="7"/>
        <v>0</v>
      </c>
      <c r="AM41" s="26">
        <f t="shared" si="8"/>
        <v>0</v>
      </c>
      <c r="AN41" s="26">
        <f t="shared" si="9"/>
        <v>0</v>
      </c>
    </row>
    <row r="42" spans="1:40" s="27" customFormat="1" ht="94.5">
      <c r="A42" s="23" t="s">
        <v>65</v>
      </c>
      <c r="B42" s="23" t="s">
        <v>66</v>
      </c>
      <c r="C42" s="23" t="s">
        <v>26</v>
      </c>
      <c r="D42" s="23" t="s">
        <v>463</v>
      </c>
      <c r="E42" s="23" t="s">
        <v>463</v>
      </c>
      <c r="F42" s="23" t="s">
        <v>463</v>
      </c>
      <c r="G42" s="23" t="s">
        <v>463</v>
      </c>
      <c r="H42" s="23" t="s">
        <v>463</v>
      </c>
      <c r="I42" s="23">
        <v>0</v>
      </c>
      <c r="J42" s="23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6">
        <v>0</v>
      </c>
      <c r="X42" s="26">
        <v>0</v>
      </c>
      <c r="Y42" s="26">
        <v>0</v>
      </c>
      <c r="Z42" s="26">
        <v>0</v>
      </c>
      <c r="AA42" s="26">
        <v>0</v>
      </c>
      <c r="AB42" s="26">
        <v>0</v>
      </c>
      <c r="AC42" s="26">
        <v>0</v>
      </c>
      <c r="AD42" s="26">
        <v>0</v>
      </c>
      <c r="AE42" s="26">
        <v>0</v>
      </c>
      <c r="AF42" s="26">
        <v>0</v>
      </c>
      <c r="AG42" s="26">
        <v>0</v>
      </c>
      <c r="AH42" s="26">
        <v>0</v>
      </c>
      <c r="AI42" s="26">
        <v>0</v>
      </c>
      <c r="AJ42" s="26">
        <f t="shared" si="10"/>
        <v>0</v>
      </c>
      <c r="AK42" s="26">
        <f t="shared" si="6"/>
        <v>0</v>
      </c>
      <c r="AL42" s="26">
        <f t="shared" si="7"/>
        <v>0</v>
      </c>
      <c r="AM42" s="26">
        <f t="shared" si="8"/>
        <v>0</v>
      </c>
      <c r="AN42" s="26">
        <f t="shared" si="9"/>
        <v>0</v>
      </c>
    </row>
    <row r="43" spans="1:40" s="27" customFormat="1" ht="94.5">
      <c r="A43" s="23" t="s">
        <v>67</v>
      </c>
      <c r="B43" s="23" t="s">
        <v>68</v>
      </c>
      <c r="C43" s="23" t="s">
        <v>26</v>
      </c>
      <c r="D43" s="23" t="s">
        <v>463</v>
      </c>
      <c r="E43" s="23" t="s">
        <v>463</v>
      </c>
      <c r="F43" s="23" t="s">
        <v>463</v>
      </c>
      <c r="G43" s="23" t="s">
        <v>463</v>
      </c>
      <c r="H43" s="23" t="s">
        <v>463</v>
      </c>
      <c r="I43" s="23">
        <v>0</v>
      </c>
      <c r="J43" s="23">
        <v>0</v>
      </c>
      <c r="K43" s="26">
        <v>0</v>
      </c>
      <c r="L43" s="26">
        <v>0</v>
      </c>
      <c r="M43" s="26">
        <v>0</v>
      </c>
      <c r="N43" s="26">
        <v>0</v>
      </c>
      <c r="O43" s="26">
        <v>0</v>
      </c>
      <c r="P43" s="26">
        <v>0</v>
      </c>
      <c r="Q43" s="26">
        <v>0</v>
      </c>
      <c r="R43" s="26">
        <v>0</v>
      </c>
      <c r="S43" s="26">
        <v>0</v>
      </c>
      <c r="T43" s="26">
        <v>0</v>
      </c>
      <c r="U43" s="26">
        <v>0</v>
      </c>
      <c r="V43" s="26">
        <v>0</v>
      </c>
      <c r="W43" s="26">
        <v>0</v>
      </c>
      <c r="X43" s="26">
        <v>0</v>
      </c>
      <c r="Y43" s="26">
        <v>0</v>
      </c>
      <c r="Z43" s="26">
        <v>0</v>
      </c>
      <c r="AA43" s="26">
        <v>0</v>
      </c>
      <c r="AB43" s="26">
        <v>0</v>
      </c>
      <c r="AC43" s="26">
        <v>0</v>
      </c>
      <c r="AD43" s="26">
        <v>0</v>
      </c>
      <c r="AE43" s="26">
        <v>0</v>
      </c>
      <c r="AF43" s="26">
        <v>0</v>
      </c>
      <c r="AG43" s="26">
        <v>0</v>
      </c>
      <c r="AH43" s="26">
        <v>0</v>
      </c>
      <c r="AI43" s="26">
        <v>0</v>
      </c>
      <c r="AJ43" s="26">
        <f t="shared" si="10"/>
        <v>0</v>
      </c>
      <c r="AK43" s="26">
        <f t="shared" si="6"/>
        <v>0</v>
      </c>
      <c r="AL43" s="26">
        <f t="shared" si="7"/>
        <v>0</v>
      </c>
      <c r="AM43" s="26">
        <f t="shared" si="8"/>
        <v>0</v>
      </c>
      <c r="AN43" s="26">
        <f t="shared" si="9"/>
        <v>0</v>
      </c>
    </row>
    <row r="44" spans="1:40" s="27" customFormat="1" ht="47.25">
      <c r="A44" s="23" t="s">
        <v>69</v>
      </c>
      <c r="B44" s="23" t="s">
        <v>70</v>
      </c>
      <c r="C44" s="23" t="s">
        <v>26</v>
      </c>
      <c r="D44" s="23">
        <f t="shared" ref="D44:E44" si="33">D45</f>
        <v>2018</v>
      </c>
      <c r="E44" s="23">
        <f t="shared" si="33"/>
        <v>2022</v>
      </c>
      <c r="F44" s="24" t="s">
        <v>463</v>
      </c>
      <c r="G44" s="24" t="s">
        <v>463</v>
      </c>
      <c r="H44" s="23" t="s">
        <v>463</v>
      </c>
      <c r="I44" s="24">
        <f>I45+I108+I191+I200</f>
        <v>938.42125727742382</v>
      </c>
      <c r="J44" s="23">
        <f>J45+J108+J191+J200</f>
        <v>0</v>
      </c>
      <c r="K44" s="26">
        <f>SUM(L44:O44)</f>
        <v>179.15028015606799</v>
      </c>
      <c r="L44" s="24">
        <f>L45+L108+L191+L200</f>
        <v>0</v>
      </c>
      <c r="M44" s="24">
        <f>M45+M108+M191+M200</f>
        <v>0</v>
      </c>
      <c r="N44" s="24">
        <f>N45+N108+N191+N200</f>
        <v>179.15028015606799</v>
      </c>
      <c r="O44" s="24">
        <f>O45+O108+O191+O200</f>
        <v>0</v>
      </c>
      <c r="P44" s="26">
        <f t="shared" ref="P44" si="34">SUM(Q44:T44)</f>
        <v>190.65413444338986</v>
      </c>
      <c r="Q44" s="24">
        <f>Q45+Q108+Q191+Q200</f>
        <v>0</v>
      </c>
      <c r="R44" s="24">
        <f>R45+R108+R191+R200</f>
        <v>0</v>
      </c>
      <c r="S44" s="24">
        <f>S45+S108+S191+S200</f>
        <v>190.65413444338986</v>
      </c>
      <c r="T44" s="24">
        <f>T45+T108+T191+T200</f>
        <v>0</v>
      </c>
      <c r="U44" s="26">
        <f t="shared" ref="U44" si="35">SUM(V44:Y44)</f>
        <v>147.56276338983051</v>
      </c>
      <c r="V44" s="24">
        <f>V45+V108+V191+V200</f>
        <v>0</v>
      </c>
      <c r="W44" s="24">
        <f>W45+W108+W191+W200</f>
        <v>0</v>
      </c>
      <c r="X44" s="24">
        <f>X45+X108+X191+X200</f>
        <v>147.56276338983051</v>
      </c>
      <c r="Y44" s="24">
        <f>Y45+Y108+Y191+Y200</f>
        <v>0</v>
      </c>
      <c r="Z44" s="26">
        <f t="shared" ref="Z44" si="36">SUM(AA44:AD44)</f>
        <v>214.21371010169491</v>
      </c>
      <c r="AA44" s="24">
        <f>AA45+AA108+AA191+AA200</f>
        <v>0</v>
      </c>
      <c r="AB44" s="24">
        <f>AB45+AB108+AB191+AB200</f>
        <v>0</v>
      </c>
      <c r="AC44" s="24">
        <f>AC45+AC108+AC191+AC200</f>
        <v>214.21371010169491</v>
      </c>
      <c r="AD44" s="24">
        <f>AD45+AD108+AD191+AD200</f>
        <v>0</v>
      </c>
      <c r="AE44" s="26">
        <f t="shared" ref="AE44" si="37">SUM(AF44:AI44)</f>
        <v>206.84036918644074</v>
      </c>
      <c r="AF44" s="24">
        <f>AF45+AF108+AF191+AF200</f>
        <v>0</v>
      </c>
      <c r="AG44" s="24">
        <f>AG45+AG108+AG191+AG200</f>
        <v>0</v>
      </c>
      <c r="AH44" s="24">
        <f>AH45+AH108+AH191+AH200</f>
        <v>206.84036918644074</v>
      </c>
      <c r="AI44" s="24">
        <f>AI45+AI108+AI191+AI200</f>
        <v>0</v>
      </c>
      <c r="AJ44" s="26">
        <f t="shared" si="10"/>
        <v>938.42125727742405</v>
      </c>
      <c r="AK44" s="24">
        <f t="shared" si="6"/>
        <v>0</v>
      </c>
      <c r="AL44" s="24">
        <f t="shared" si="7"/>
        <v>0</v>
      </c>
      <c r="AM44" s="24">
        <f t="shared" si="8"/>
        <v>938.42125727742405</v>
      </c>
      <c r="AN44" s="24">
        <f t="shared" si="9"/>
        <v>0</v>
      </c>
    </row>
    <row r="45" spans="1:40" s="27" customFormat="1" ht="78.75">
      <c r="A45" s="23" t="s">
        <v>71</v>
      </c>
      <c r="B45" s="23" t="s">
        <v>72</v>
      </c>
      <c r="C45" s="23" t="s">
        <v>26</v>
      </c>
      <c r="D45" s="23">
        <f t="shared" ref="D45:E45" si="38">D47</f>
        <v>2018</v>
      </c>
      <c r="E45" s="23">
        <f t="shared" si="38"/>
        <v>2022</v>
      </c>
      <c r="F45" s="23" t="s">
        <v>463</v>
      </c>
      <c r="G45" s="23" t="s">
        <v>463</v>
      </c>
      <c r="H45" s="23" t="s">
        <v>463</v>
      </c>
      <c r="I45" s="24">
        <f t="shared" ref="I45" si="39">I46+I47</f>
        <v>561.31655925423706</v>
      </c>
      <c r="J45" s="23">
        <f>J46+J47</f>
        <v>0</v>
      </c>
      <c r="K45" s="26">
        <f>SUM(L45:O45)</f>
        <v>112.45573100000001</v>
      </c>
      <c r="L45" s="24">
        <f>L46+L47</f>
        <v>0</v>
      </c>
      <c r="M45" s="24">
        <f t="shared" ref="M45" si="40">M46+M47</f>
        <v>0</v>
      </c>
      <c r="N45" s="24">
        <f t="shared" ref="N45" si="41">N46+N47</f>
        <v>112.45573100000001</v>
      </c>
      <c r="O45" s="24">
        <f t="shared" ref="O45" si="42">O46+O47</f>
        <v>0</v>
      </c>
      <c r="P45" s="26">
        <f t="shared" ref="P45" si="43">SUM(Q45:T45)</f>
        <v>109.81724506779661</v>
      </c>
      <c r="Q45" s="24">
        <f t="shared" ref="Q45" si="44">Q46+Q47</f>
        <v>0</v>
      </c>
      <c r="R45" s="24">
        <f t="shared" ref="R45" si="45">R46+R47</f>
        <v>0</v>
      </c>
      <c r="S45" s="24">
        <f t="shared" ref="S45" si="46">S46+S47</f>
        <v>109.81724506779661</v>
      </c>
      <c r="T45" s="24">
        <f t="shared" ref="T45" si="47">T46+T47</f>
        <v>0</v>
      </c>
      <c r="U45" s="26">
        <f t="shared" ref="U45" si="48">SUM(V45:Y45)</f>
        <v>101.42542372881357</v>
      </c>
      <c r="V45" s="24">
        <f t="shared" ref="V45" si="49">V46+V47</f>
        <v>0</v>
      </c>
      <c r="W45" s="24">
        <f t="shared" ref="W45" si="50">W46+W47</f>
        <v>0</v>
      </c>
      <c r="X45" s="24">
        <f t="shared" ref="X45" si="51">X46+X47</f>
        <v>101.42542372881357</v>
      </c>
      <c r="Y45" s="24">
        <f t="shared" ref="Y45" si="52">Y46+Y47</f>
        <v>0</v>
      </c>
      <c r="Z45" s="26">
        <f t="shared" ref="Z45" si="53">SUM(AA45:AD45)</f>
        <v>99.320701830508469</v>
      </c>
      <c r="AA45" s="24">
        <f t="shared" ref="AA45" si="54">AA46+AA47</f>
        <v>0</v>
      </c>
      <c r="AB45" s="24">
        <f t="shared" ref="AB45" si="55">AB46+AB47</f>
        <v>0</v>
      </c>
      <c r="AC45" s="24">
        <f t="shared" ref="AC45" si="56">AC46+AC47</f>
        <v>99.320701830508469</v>
      </c>
      <c r="AD45" s="24">
        <f t="shared" ref="AD45" si="57">AD46+AD47</f>
        <v>0</v>
      </c>
      <c r="AE45" s="26">
        <f t="shared" ref="AE45" si="58">SUM(AF45:AI45)</f>
        <v>138.29745762711869</v>
      </c>
      <c r="AF45" s="24">
        <f t="shared" ref="AF45" si="59">AF46+AF47</f>
        <v>0</v>
      </c>
      <c r="AG45" s="24">
        <f t="shared" ref="AG45" si="60">AG46+AG47</f>
        <v>0</v>
      </c>
      <c r="AH45" s="24">
        <f t="shared" ref="AH45" si="61">AH46+AH47</f>
        <v>138.29745762711869</v>
      </c>
      <c r="AI45" s="24">
        <f t="shared" ref="AI45" si="62">AI46+AI47</f>
        <v>0</v>
      </c>
      <c r="AJ45" s="26">
        <f t="shared" si="10"/>
        <v>561.31655925423729</v>
      </c>
      <c r="AK45" s="24">
        <f t="shared" si="6"/>
        <v>0</v>
      </c>
      <c r="AL45" s="24">
        <f t="shared" si="7"/>
        <v>0</v>
      </c>
      <c r="AM45" s="24">
        <f t="shared" si="8"/>
        <v>561.31655925423729</v>
      </c>
      <c r="AN45" s="24">
        <f t="shared" si="9"/>
        <v>0</v>
      </c>
    </row>
    <row r="46" spans="1:40" s="27" customFormat="1" ht="47.25">
      <c r="A46" s="23" t="s">
        <v>73</v>
      </c>
      <c r="B46" s="23" t="s">
        <v>74</v>
      </c>
      <c r="C46" s="23" t="s">
        <v>26</v>
      </c>
      <c r="D46" s="23" t="s">
        <v>463</v>
      </c>
      <c r="E46" s="23" t="s">
        <v>463</v>
      </c>
      <c r="F46" s="23" t="s">
        <v>463</v>
      </c>
      <c r="G46" s="23" t="s">
        <v>463</v>
      </c>
      <c r="H46" s="23" t="s">
        <v>463</v>
      </c>
      <c r="I46" s="23">
        <v>0</v>
      </c>
      <c r="J46" s="23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6">
        <v>0</v>
      </c>
      <c r="X46" s="26">
        <v>0</v>
      </c>
      <c r="Y46" s="26">
        <v>0</v>
      </c>
      <c r="Z46" s="26">
        <v>0</v>
      </c>
      <c r="AA46" s="26">
        <v>0</v>
      </c>
      <c r="AB46" s="26">
        <v>0</v>
      </c>
      <c r="AC46" s="26">
        <v>0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f t="shared" si="10"/>
        <v>0</v>
      </c>
      <c r="AK46" s="26">
        <f t="shared" si="6"/>
        <v>0</v>
      </c>
      <c r="AL46" s="26">
        <f t="shared" si="7"/>
        <v>0</v>
      </c>
      <c r="AM46" s="26">
        <f t="shared" si="8"/>
        <v>0</v>
      </c>
      <c r="AN46" s="26">
        <f t="shared" si="9"/>
        <v>0</v>
      </c>
    </row>
    <row r="47" spans="1:40" s="27" customFormat="1" ht="78.75">
      <c r="A47" s="23" t="s">
        <v>75</v>
      </c>
      <c r="B47" s="23" t="s">
        <v>76</v>
      </c>
      <c r="C47" s="23" t="s">
        <v>26</v>
      </c>
      <c r="D47" s="23">
        <v>2018</v>
      </c>
      <c r="E47" s="23">
        <v>2022</v>
      </c>
      <c r="F47" s="23" t="s">
        <v>463</v>
      </c>
      <c r="G47" s="23" t="s">
        <v>463</v>
      </c>
      <c r="H47" s="23" t="s">
        <v>463</v>
      </c>
      <c r="I47" s="24">
        <f>SUM(I48:I107)</f>
        <v>561.31655925423706</v>
      </c>
      <c r="J47" s="23">
        <f>SUM(J48:J107)</f>
        <v>0</v>
      </c>
      <c r="K47" s="26">
        <f>SUM(L47:O47)</f>
        <v>112.45573100000001</v>
      </c>
      <c r="L47" s="24">
        <f>SUM(L48:L107)</f>
        <v>0</v>
      </c>
      <c r="M47" s="24">
        <f>SUM(M48:M107)</f>
        <v>0</v>
      </c>
      <c r="N47" s="24">
        <f>SUM(N48:N107)</f>
        <v>112.45573100000001</v>
      </c>
      <c r="O47" s="24">
        <f>SUM(O48:O107)</f>
        <v>0</v>
      </c>
      <c r="P47" s="26">
        <f>SUM(Q47:T47)</f>
        <v>109.81724506779661</v>
      </c>
      <c r="Q47" s="24">
        <f>SUM(Q48:Q107)</f>
        <v>0</v>
      </c>
      <c r="R47" s="24">
        <f>SUM(R48:R107)</f>
        <v>0</v>
      </c>
      <c r="S47" s="24">
        <f>SUM(S48:S107)</f>
        <v>109.81724506779661</v>
      </c>
      <c r="T47" s="24">
        <f>SUM(T48:T107)</f>
        <v>0</v>
      </c>
      <c r="U47" s="26">
        <f>SUM(V47:Y47)</f>
        <v>101.42542372881357</v>
      </c>
      <c r="V47" s="24">
        <f>SUM(V48:V107)</f>
        <v>0</v>
      </c>
      <c r="W47" s="24">
        <f>SUM(W48:W107)</f>
        <v>0</v>
      </c>
      <c r="X47" s="24">
        <f>SUM(X48:X107)</f>
        <v>101.42542372881357</v>
      </c>
      <c r="Y47" s="24">
        <f>SUM(Y48:Y107)</f>
        <v>0</v>
      </c>
      <c r="Z47" s="26">
        <f>SUM(AA47:AD47)</f>
        <v>99.320701830508469</v>
      </c>
      <c r="AA47" s="24">
        <f>SUM(AA48:AA107)</f>
        <v>0</v>
      </c>
      <c r="AB47" s="24">
        <f>SUM(AB48:AB107)</f>
        <v>0</v>
      </c>
      <c r="AC47" s="24">
        <f>SUM(AC48:AC107)</f>
        <v>99.320701830508469</v>
      </c>
      <c r="AD47" s="24">
        <f>SUM(AD48:AD107)</f>
        <v>0</v>
      </c>
      <c r="AE47" s="26">
        <f>SUM(AF47:AI47)</f>
        <v>138.29745762711869</v>
      </c>
      <c r="AF47" s="24">
        <f>SUM(AF48:AF107)</f>
        <v>0</v>
      </c>
      <c r="AG47" s="24">
        <f>SUM(AG48:AG107)</f>
        <v>0</v>
      </c>
      <c r="AH47" s="24">
        <f>SUM(AH48:AH107)</f>
        <v>138.29745762711869</v>
      </c>
      <c r="AI47" s="24">
        <f>SUM(AI48:AI107)</f>
        <v>0</v>
      </c>
      <c r="AJ47" s="26">
        <f t="shared" si="10"/>
        <v>561.31655925423729</v>
      </c>
      <c r="AK47" s="24">
        <f t="shared" si="6"/>
        <v>0</v>
      </c>
      <c r="AL47" s="24">
        <f t="shared" si="7"/>
        <v>0</v>
      </c>
      <c r="AM47" s="24">
        <f t="shared" si="8"/>
        <v>561.31655925423729</v>
      </c>
      <c r="AN47" s="24">
        <f t="shared" si="9"/>
        <v>0</v>
      </c>
    </row>
    <row r="48" spans="1:40" s="27" customFormat="1" ht="31.5">
      <c r="A48" s="23" t="s">
        <v>75</v>
      </c>
      <c r="B48" s="23" t="s">
        <v>464</v>
      </c>
      <c r="C48" s="23" t="s">
        <v>173</v>
      </c>
      <c r="D48" s="23">
        <v>2018</v>
      </c>
      <c r="E48" s="23">
        <v>2022</v>
      </c>
      <c r="F48" s="24" t="s">
        <v>463</v>
      </c>
      <c r="G48" s="24" t="s">
        <v>463</v>
      </c>
      <c r="H48" s="23" t="s">
        <v>463</v>
      </c>
      <c r="I48" s="25">
        <f t="shared" ref="I48:I107" si="63">AJ48</f>
        <v>5.3116909999999997</v>
      </c>
      <c r="J48" s="23">
        <v>0</v>
      </c>
      <c r="K48" s="26">
        <f t="shared" ref="K48:K107" si="64">SUM(L48:O48)</f>
        <v>5.3116909999999997</v>
      </c>
      <c r="L48" s="26">
        <v>0</v>
      </c>
      <c r="M48" s="26">
        <v>0</v>
      </c>
      <c r="N48" s="26">
        <v>5.3116909999999997</v>
      </c>
      <c r="O48" s="26">
        <v>0</v>
      </c>
      <c r="P48" s="26">
        <f t="shared" ref="P48:P107" si="65">SUM(Q48:T48)</f>
        <v>0</v>
      </c>
      <c r="Q48" s="26">
        <v>0</v>
      </c>
      <c r="R48" s="26">
        <v>0</v>
      </c>
      <c r="S48" s="26">
        <v>0</v>
      </c>
      <c r="T48" s="26">
        <v>0</v>
      </c>
      <c r="U48" s="26">
        <f t="shared" ref="U48:U107" si="66">SUM(V48:Y48)</f>
        <v>0</v>
      </c>
      <c r="V48" s="26">
        <v>0</v>
      </c>
      <c r="W48" s="26">
        <v>0</v>
      </c>
      <c r="X48" s="26">
        <v>0</v>
      </c>
      <c r="Y48" s="26">
        <v>0</v>
      </c>
      <c r="Z48" s="26">
        <f t="shared" ref="Z48:Z107" si="67">SUM(AA48:AD48)</f>
        <v>0</v>
      </c>
      <c r="AA48" s="26">
        <v>0</v>
      </c>
      <c r="AB48" s="26">
        <v>0</v>
      </c>
      <c r="AC48" s="26">
        <v>0</v>
      </c>
      <c r="AD48" s="26">
        <v>0</v>
      </c>
      <c r="AE48" s="26">
        <f t="shared" ref="AE48:AE107" si="68">SUM(AF48:AI48)</f>
        <v>0</v>
      </c>
      <c r="AF48" s="26">
        <v>0</v>
      </c>
      <c r="AG48" s="26">
        <v>0</v>
      </c>
      <c r="AH48" s="26">
        <v>0</v>
      </c>
      <c r="AI48" s="26">
        <v>0</v>
      </c>
      <c r="AJ48" s="26">
        <f t="shared" si="10"/>
        <v>5.3116909999999997</v>
      </c>
      <c r="AK48" s="26">
        <f t="shared" si="6"/>
        <v>0</v>
      </c>
      <c r="AL48" s="26">
        <f t="shared" si="7"/>
        <v>0</v>
      </c>
      <c r="AM48" s="26">
        <f t="shared" si="8"/>
        <v>5.3116909999999997</v>
      </c>
      <c r="AN48" s="26">
        <f t="shared" si="9"/>
        <v>0</v>
      </c>
    </row>
    <row r="49" spans="1:40" s="27" customFormat="1" ht="31.5">
      <c r="A49" s="23" t="s">
        <v>75</v>
      </c>
      <c r="B49" s="23" t="s">
        <v>122</v>
      </c>
      <c r="C49" s="23" t="s">
        <v>174</v>
      </c>
      <c r="D49" s="23">
        <v>2018</v>
      </c>
      <c r="E49" s="23">
        <v>2022</v>
      </c>
      <c r="F49" s="24" t="s">
        <v>463</v>
      </c>
      <c r="G49" s="24" t="s">
        <v>463</v>
      </c>
      <c r="H49" s="23" t="s">
        <v>463</v>
      </c>
      <c r="I49" s="25">
        <f t="shared" si="63"/>
        <v>18.452000000000002</v>
      </c>
      <c r="J49" s="23">
        <v>0</v>
      </c>
      <c r="K49" s="26">
        <f t="shared" si="64"/>
        <v>18.452000000000002</v>
      </c>
      <c r="L49" s="26">
        <v>0</v>
      </c>
      <c r="M49" s="26">
        <v>0</v>
      </c>
      <c r="N49" s="26">
        <v>18.452000000000002</v>
      </c>
      <c r="O49" s="26">
        <v>0</v>
      </c>
      <c r="P49" s="26">
        <f t="shared" si="65"/>
        <v>0</v>
      </c>
      <c r="Q49" s="26">
        <v>0</v>
      </c>
      <c r="R49" s="26">
        <v>0</v>
      </c>
      <c r="S49" s="26">
        <v>0</v>
      </c>
      <c r="T49" s="26">
        <v>0</v>
      </c>
      <c r="U49" s="26">
        <f t="shared" si="66"/>
        <v>0</v>
      </c>
      <c r="V49" s="26">
        <v>0</v>
      </c>
      <c r="W49" s="26">
        <v>0</v>
      </c>
      <c r="X49" s="26">
        <v>0</v>
      </c>
      <c r="Y49" s="26">
        <v>0</v>
      </c>
      <c r="Z49" s="26">
        <f t="shared" si="67"/>
        <v>0</v>
      </c>
      <c r="AA49" s="26">
        <v>0</v>
      </c>
      <c r="AB49" s="26">
        <v>0</v>
      </c>
      <c r="AC49" s="26">
        <v>0</v>
      </c>
      <c r="AD49" s="26">
        <v>0</v>
      </c>
      <c r="AE49" s="26">
        <f t="shared" si="68"/>
        <v>0</v>
      </c>
      <c r="AF49" s="26">
        <v>0</v>
      </c>
      <c r="AG49" s="26">
        <v>0</v>
      </c>
      <c r="AH49" s="26">
        <v>0</v>
      </c>
      <c r="AI49" s="26">
        <v>0</v>
      </c>
      <c r="AJ49" s="26">
        <f t="shared" si="10"/>
        <v>18.452000000000002</v>
      </c>
      <c r="AK49" s="26">
        <f t="shared" si="6"/>
        <v>0</v>
      </c>
      <c r="AL49" s="26">
        <f t="shared" si="7"/>
        <v>0</v>
      </c>
      <c r="AM49" s="26">
        <f t="shared" si="8"/>
        <v>18.452000000000002</v>
      </c>
      <c r="AN49" s="26">
        <f t="shared" si="9"/>
        <v>0</v>
      </c>
    </row>
    <row r="50" spans="1:40" s="27" customFormat="1" ht="47.25">
      <c r="A50" s="23" t="s">
        <v>75</v>
      </c>
      <c r="B50" s="23" t="s">
        <v>123</v>
      </c>
      <c r="C50" s="23" t="s">
        <v>175</v>
      </c>
      <c r="D50" s="23">
        <v>2018</v>
      </c>
      <c r="E50" s="23">
        <v>2022</v>
      </c>
      <c r="F50" s="24" t="s">
        <v>463</v>
      </c>
      <c r="G50" s="24" t="s">
        <v>463</v>
      </c>
      <c r="H50" s="23" t="s">
        <v>463</v>
      </c>
      <c r="I50" s="25">
        <f>AJ50</f>
        <v>23.91</v>
      </c>
      <c r="J50" s="23">
        <v>0</v>
      </c>
      <c r="K50" s="26">
        <f t="shared" si="64"/>
        <v>23.91</v>
      </c>
      <c r="L50" s="26">
        <v>0</v>
      </c>
      <c r="M50" s="26">
        <v>0</v>
      </c>
      <c r="N50" s="26">
        <v>23.91</v>
      </c>
      <c r="O50" s="26">
        <v>0</v>
      </c>
      <c r="P50" s="26">
        <f t="shared" si="65"/>
        <v>0</v>
      </c>
      <c r="Q50" s="26">
        <v>0</v>
      </c>
      <c r="R50" s="26">
        <v>0</v>
      </c>
      <c r="S50" s="26">
        <v>0</v>
      </c>
      <c r="T50" s="26">
        <v>0</v>
      </c>
      <c r="U50" s="26">
        <f t="shared" si="66"/>
        <v>0</v>
      </c>
      <c r="V50" s="26">
        <v>0</v>
      </c>
      <c r="W50" s="26">
        <v>0</v>
      </c>
      <c r="X50" s="26">
        <v>0</v>
      </c>
      <c r="Y50" s="26">
        <v>0</v>
      </c>
      <c r="Z50" s="26">
        <f t="shared" si="67"/>
        <v>0</v>
      </c>
      <c r="AA50" s="26">
        <v>0</v>
      </c>
      <c r="AB50" s="26">
        <v>0</v>
      </c>
      <c r="AC50" s="26">
        <v>0</v>
      </c>
      <c r="AD50" s="26">
        <v>0</v>
      </c>
      <c r="AE50" s="26">
        <f t="shared" si="68"/>
        <v>0</v>
      </c>
      <c r="AF50" s="26">
        <v>0</v>
      </c>
      <c r="AG50" s="26">
        <v>0</v>
      </c>
      <c r="AH50" s="26">
        <v>0</v>
      </c>
      <c r="AI50" s="26">
        <v>0</v>
      </c>
      <c r="AJ50" s="26">
        <f t="shared" si="10"/>
        <v>23.91</v>
      </c>
      <c r="AK50" s="26">
        <f t="shared" si="6"/>
        <v>0</v>
      </c>
      <c r="AL50" s="26">
        <f t="shared" si="7"/>
        <v>0</v>
      </c>
      <c r="AM50" s="26">
        <f t="shared" si="8"/>
        <v>23.91</v>
      </c>
      <c r="AN50" s="26">
        <f t="shared" si="9"/>
        <v>0</v>
      </c>
    </row>
    <row r="51" spans="1:40" s="27" customFormat="1" ht="47.25">
      <c r="A51" s="23" t="s">
        <v>75</v>
      </c>
      <c r="B51" s="23" t="s">
        <v>124</v>
      </c>
      <c r="C51" s="23" t="s">
        <v>176</v>
      </c>
      <c r="D51" s="23">
        <v>2018</v>
      </c>
      <c r="E51" s="23">
        <v>2022</v>
      </c>
      <c r="F51" s="24" t="s">
        <v>463</v>
      </c>
      <c r="G51" s="24" t="s">
        <v>463</v>
      </c>
      <c r="H51" s="23" t="s">
        <v>463</v>
      </c>
      <c r="I51" s="25">
        <f t="shared" si="63"/>
        <v>5.6070000000000002</v>
      </c>
      <c r="J51" s="23">
        <v>0</v>
      </c>
      <c r="K51" s="26">
        <f t="shared" si="64"/>
        <v>5.6070000000000002</v>
      </c>
      <c r="L51" s="26">
        <v>0</v>
      </c>
      <c r="M51" s="26">
        <v>0</v>
      </c>
      <c r="N51" s="26">
        <v>5.6070000000000002</v>
      </c>
      <c r="O51" s="26">
        <v>0</v>
      </c>
      <c r="P51" s="26">
        <f t="shared" si="65"/>
        <v>0</v>
      </c>
      <c r="Q51" s="26">
        <v>0</v>
      </c>
      <c r="R51" s="26">
        <v>0</v>
      </c>
      <c r="S51" s="26">
        <v>0</v>
      </c>
      <c r="T51" s="26">
        <v>0</v>
      </c>
      <c r="U51" s="26">
        <f t="shared" si="66"/>
        <v>0</v>
      </c>
      <c r="V51" s="26">
        <v>0</v>
      </c>
      <c r="W51" s="26">
        <v>0</v>
      </c>
      <c r="X51" s="26">
        <v>0</v>
      </c>
      <c r="Y51" s="26">
        <v>0</v>
      </c>
      <c r="Z51" s="26">
        <f t="shared" si="67"/>
        <v>0</v>
      </c>
      <c r="AA51" s="26">
        <v>0</v>
      </c>
      <c r="AB51" s="26">
        <v>0</v>
      </c>
      <c r="AC51" s="26">
        <v>0</v>
      </c>
      <c r="AD51" s="26">
        <v>0</v>
      </c>
      <c r="AE51" s="26">
        <f t="shared" si="68"/>
        <v>0</v>
      </c>
      <c r="AF51" s="26">
        <v>0</v>
      </c>
      <c r="AG51" s="26">
        <v>0</v>
      </c>
      <c r="AH51" s="26">
        <v>0</v>
      </c>
      <c r="AI51" s="26">
        <v>0</v>
      </c>
      <c r="AJ51" s="26">
        <f t="shared" si="10"/>
        <v>5.6070000000000002</v>
      </c>
      <c r="AK51" s="26">
        <f t="shared" si="6"/>
        <v>0</v>
      </c>
      <c r="AL51" s="26">
        <f t="shared" si="7"/>
        <v>0</v>
      </c>
      <c r="AM51" s="26">
        <f t="shared" si="8"/>
        <v>5.6070000000000002</v>
      </c>
      <c r="AN51" s="26">
        <f t="shared" si="9"/>
        <v>0</v>
      </c>
    </row>
    <row r="52" spans="1:40" s="27" customFormat="1" ht="31.5">
      <c r="A52" s="23" t="s">
        <v>75</v>
      </c>
      <c r="B52" s="23" t="s">
        <v>125</v>
      </c>
      <c r="C52" s="23" t="s">
        <v>177</v>
      </c>
      <c r="D52" s="23">
        <v>2018</v>
      </c>
      <c r="E52" s="23">
        <v>2022</v>
      </c>
      <c r="F52" s="24" t="s">
        <v>463</v>
      </c>
      <c r="G52" s="24" t="s">
        <v>463</v>
      </c>
      <c r="H52" s="23" t="s">
        <v>463</v>
      </c>
      <c r="I52" s="25">
        <f t="shared" si="63"/>
        <v>4.8250000000000002</v>
      </c>
      <c r="J52" s="23">
        <v>0</v>
      </c>
      <c r="K52" s="26">
        <f t="shared" si="64"/>
        <v>4.8250000000000002</v>
      </c>
      <c r="L52" s="26">
        <v>0</v>
      </c>
      <c r="M52" s="26">
        <v>0</v>
      </c>
      <c r="N52" s="26">
        <v>4.8250000000000002</v>
      </c>
      <c r="O52" s="26">
        <v>0</v>
      </c>
      <c r="P52" s="26">
        <f t="shared" si="65"/>
        <v>0</v>
      </c>
      <c r="Q52" s="26">
        <v>0</v>
      </c>
      <c r="R52" s="26">
        <v>0</v>
      </c>
      <c r="S52" s="26">
        <v>0</v>
      </c>
      <c r="T52" s="26">
        <v>0</v>
      </c>
      <c r="U52" s="26">
        <f t="shared" si="66"/>
        <v>0</v>
      </c>
      <c r="V52" s="26">
        <v>0</v>
      </c>
      <c r="W52" s="26">
        <v>0</v>
      </c>
      <c r="X52" s="26">
        <v>0</v>
      </c>
      <c r="Y52" s="26">
        <v>0</v>
      </c>
      <c r="Z52" s="26">
        <f t="shared" si="67"/>
        <v>0</v>
      </c>
      <c r="AA52" s="26">
        <v>0</v>
      </c>
      <c r="AB52" s="26">
        <v>0</v>
      </c>
      <c r="AC52" s="26">
        <v>0</v>
      </c>
      <c r="AD52" s="26">
        <v>0</v>
      </c>
      <c r="AE52" s="26">
        <f t="shared" si="68"/>
        <v>0</v>
      </c>
      <c r="AF52" s="26">
        <v>0</v>
      </c>
      <c r="AG52" s="26">
        <v>0</v>
      </c>
      <c r="AH52" s="26">
        <v>0</v>
      </c>
      <c r="AI52" s="26">
        <v>0</v>
      </c>
      <c r="AJ52" s="26">
        <f t="shared" si="10"/>
        <v>4.8250000000000002</v>
      </c>
      <c r="AK52" s="26">
        <f t="shared" si="6"/>
        <v>0</v>
      </c>
      <c r="AL52" s="26">
        <f t="shared" si="7"/>
        <v>0</v>
      </c>
      <c r="AM52" s="26">
        <f t="shared" si="8"/>
        <v>4.8250000000000002</v>
      </c>
      <c r="AN52" s="26">
        <f t="shared" si="9"/>
        <v>0</v>
      </c>
    </row>
    <row r="53" spans="1:40" s="27" customFormat="1" ht="47.25">
      <c r="A53" s="23" t="s">
        <v>75</v>
      </c>
      <c r="B53" s="23" t="s">
        <v>126</v>
      </c>
      <c r="C53" s="23" t="s">
        <v>178</v>
      </c>
      <c r="D53" s="23">
        <v>2018</v>
      </c>
      <c r="E53" s="23">
        <v>2022</v>
      </c>
      <c r="F53" s="24" t="s">
        <v>463</v>
      </c>
      <c r="G53" s="24" t="s">
        <v>463</v>
      </c>
      <c r="H53" s="23" t="s">
        <v>463</v>
      </c>
      <c r="I53" s="25">
        <f t="shared" si="63"/>
        <v>16.062711864406779</v>
      </c>
      <c r="J53" s="23">
        <v>0</v>
      </c>
      <c r="K53" s="26">
        <f t="shared" si="64"/>
        <v>0</v>
      </c>
      <c r="L53" s="26">
        <v>0</v>
      </c>
      <c r="M53" s="26">
        <v>0</v>
      </c>
      <c r="N53" s="26">
        <v>0</v>
      </c>
      <c r="O53" s="26">
        <v>0</v>
      </c>
      <c r="P53" s="26">
        <f t="shared" si="65"/>
        <v>16.062711864406779</v>
      </c>
      <c r="Q53" s="26">
        <v>0</v>
      </c>
      <c r="R53" s="26">
        <v>0</v>
      </c>
      <c r="S53" s="26">
        <v>16.062711864406779</v>
      </c>
      <c r="T53" s="26">
        <v>0</v>
      </c>
      <c r="U53" s="26">
        <f t="shared" si="66"/>
        <v>0</v>
      </c>
      <c r="V53" s="26">
        <v>0</v>
      </c>
      <c r="W53" s="26">
        <v>0</v>
      </c>
      <c r="X53" s="26">
        <v>0</v>
      </c>
      <c r="Y53" s="26">
        <v>0</v>
      </c>
      <c r="Z53" s="26">
        <f t="shared" si="67"/>
        <v>0</v>
      </c>
      <c r="AA53" s="26">
        <v>0</v>
      </c>
      <c r="AB53" s="26">
        <v>0</v>
      </c>
      <c r="AC53" s="26">
        <v>0</v>
      </c>
      <c r="AD53" s="26">
        <v>0</v>
      </c>
      <c r="AE53" s="26">
        <f t="shared" si="68"/>
        <v>0</v>
      </c>
      <c r="AF53" s="26">
        <v>0</v>
      </c>
      <c r="AG53" s="26">
        <v>0</v>
      </c>
      <c r="AH53" s="26">
        <v>0</v>
      </c>
      <c r="AI53" s="26">
        <v>0</v>
      </c>
      <c r="AJ53" s="26">
        <f t="shared" si="10"/>
        <v>16.062711864406779</v>
      </c>
      <c r="AK53" s="26">
        <f t="shared" si="6"/>
        <v>0</v>
      </c>
      <c r="AL53" s="26">
        <f t="shared" si="7"/>
        <v>0</v>
      </c>
      <c r="AM53" s="26">
        <f t="shared" si="8"/>
        <v>16.062711864406779</v>
      </c>
      <c r="AN53" s="26">
        <f t="shared" si="9"/>
        <v>0</v>
      </c>
    </row>
    <row r="54" spans="1:40" s="27" customFormat="1" ht="47.25">
      <c r="A54" s="23" t="s">
        <v>75</v>
      </c>
      <c r="B54" s="23" t="s">
        <v>127</v>
      </c>
      <c r="C54" s="23" t="s">
        <v>179</v>
      </c>
      <c r="D54" s="23">
        <v>2018</v>
      </c>
      <c r="E54" s="23">
        <v>2022</v>
      </c>
      <c r="F54" s="24" t="s">
        <v>463</v>
      </c>
      <c r="G54" s="24" t="s">
        <v>463</v>
      </c>
      <c r="H54" s="23" t="s">
        <v>463</v>
      </c>
      <c r="I54" s="25">
        <f t="shared" si="63"/>
        <v>17.84745762711864</v>
      </c>
      <c r="J54" s="23">
        <v>0</v>
      </c>
      <c r="K54" s="26">
        <f t="shared" si="64"/>
        <v>0</v>
      </c>
      <c r="L54" s="26">
        <v>0</v>
      </c>
      <c r="M54" s="26">
        <v>0</v>
      </c>
      <c r="N54" s="26">
        <v>0</v>
      </c>
      <c r="O54" s="26">
        <v>0</v>
      </c>
      <c r="P54" s="26">
        <f t="shared" si="65"/>
        <v>17.84745762711864</v>
      </c>
      <c r="Q54" s="26">
        <v>0</v>
      </c>
      <c r="R54" s="26">
        <v>0</v>
      </c>
      <c r="S54" s="26">
        <v>17.84745762711864</v>
      </c>
      <c r="T54" s="26">
        <v>0</v>
      </c>
      <c r="U54" s="26">
        <f t="shared" si="66"/>
        <v>0</v>
      </c>
      <c r="V54" s="26">
        <v>0</v>
      </c>
      <c r="W54" s="26">
        <v>0</v>
      </c>
      <c r="X54" s="26">
        <v>0</v>
      </c>
      <c r="Y54" s="26">
        <v>0</v>
      </c>
      <c r="Z54" s="26">
        <f t="shared" si="67"/>
        <v>0</v>
      </c>
      <c r="AA54" s="26">
        <v>0</v>
      </c>
      <c r="AB54" s="26">
        <v>0</v>
      </c>
      <c r="AC54" s="26">
        <v>0</v>
      </c>
      <c r="AD54" s="26">
        <v>0</v>
      </c>
      <c r="AE54" s="26">
        <f t="shared" si="68"/>
        <v>0</v>
      </c>
      <c r="AF54" s="26">
        <v>0</v>
      </c>
      <c r="AG54" s="26">
        <v>0</v>
      </c>
      <c r="AH54" s="26">
        <v>0</v>
      </c>
      <c r="AI54" s="26">
        <v>0</v>
      </c>
      <c r="AJ54" s="26">
        <f t="shared" si="10"/>
        <v>17.84745762711864</v>
      </c>
      <c r="AK54" s="26">
        <f t="shared" si="6"/>
        <v>0</v>
      </c>
      <c r="AL54" s="26">
        <f t="shared" si="7"/>
        <v>0</v>
      </c>
      <c r="AM54" s="26">
        <f t="shared" si="8"/>
        <v>17.84745762711864</v>
      </c>
      <c r="AN54" s="26">
        <f t="shared" si="9"/>
        <v>0</v>
      </c>
    </row>
    <row r="55" spans="1:40" s="27" customFormat="1" ht="31.5">
      <c r="A55" s="23" t="s">
        <v>75</v>
      </c>
      <c r="B55" s="23" t="s">
        <v>526</v>
      </c>
      <c r="C55" s="23" t="s">
        <v>180</v>
      </c>
      <c r="D55" s="23">
        <v>2018</v>
      </c>
      <c r="E55" s="23">
        <v>2022</v>
      </c>
      <c r="F55" s="24" t="s">
        <v>463</v>
      </c>
      <c r="G55" s="24" t="s">
        <v>463</v>
      </c>
      <c r="H55" s="23" t="s">
        <v>463</v>
      </c>
      <c r="I55" s="25">
        <f t="shared" si="63"/>
        <v>4.7593220338983055</v>
      </c>
      <c r="J55" s="23">
        <v>0</v>
      </c>
      <c r="K55" s="26">
        <f t="shared" si="64"/>
        <v>0</v>
      </c>
      <c r="L55" s="26">
        <v>0</v>
      </c>
      <c r="M55" s="26">
        <v>0</v>
      </c>
      <c r="N55" s="26">
        <v>0</v>
      </c>
      <c r="O55" s="26">
        <v>0</v>
      </c>
      <c r="P55" s="26">
        <f t="shared" si="65"/>
        <v>4.7593220338983055</v>
      </c>
      <c r="Q55" s="26">
        <v>0</v>
      </c>
      <c r="R55" s="26">
        <v>0</v>
      </c>
      <c r="S55" s="26">
        <v>4.7593220338983055</v>
      </c>
      <c r="T55" s="26">
        <v>0</v>
      </c>
      <c r="U55" s="26">
        <f t="shared" si="66"/>
        <v>0</v>
      </c>
      <c r="V55" s="26">
        <v>0</v>
      </c>
      <c r="W55" s="26">
        <v>0</v>
      </c>
      <c r="X55" s="26">
        <v>0</v>
      </c>
      <c r="Y55" s="26">
        <v>0</v>
      </c>
      <c r="Z55" s="26">
        <f t="shared" si="67"/>
        <v>0</v>
      </c>
      <c r="AA55" s="26">
        <v>0</v>
      </c>
      <c r="AB55" s="26">
        <v>0</v>
      </c>
      <c r="AC55" s="26">
        <v>0</v>
      </c>
      <c r="AD55" s="26">
        <v>0</v>
      </c>
      <c r="AE55" s="26">
        <f t="shared" si="68"/>
        <v>0</v>
      </c>
      <c r="AF55" s="26">
        <v>0</v>
      </c>
      <c r="AG55" s="26">
        <v>0</v>
      </c>
      <c r="AH55" s="26">
        <v>0</v>
      </c>
      <c r="AI55" s="26">
        <v>0</v>
      </c>
      <c r="AJ55" s="26">
        <f t="shared" si="10"/>
        <v>4.7593220338983055</v>
      </c>
      <c r="AK55" s="26">
        <f t="shared" si="6"/>
        <v>0</v>
      </c>
      <c r="AL55" s="26">
        <f t="shared" si="7"/>
        <v>0</v>
      </c>
      <c r="AM55" s="26">
        <f t="shared" si="8"/>
        <v>4.7593220338983055</v>
      </c>
      <c r="AN55" s="26">
        <f t="shared" si="9"/>
        <v>0</v>
      </c>
    </row>
    <row r="56" spans="1:40" s="27" customFormat="1" ht="31.5">
      <c r="A56" s="23" t="s">
        <v>75</v>
      </c>
      <c r="B56" s="23" t="s">
        <v>128</v>
      </c>
      <c r="C56" s="23" t="s">
        <v>181</v>
      </c>
      <c r="D56" s="23">
        <v>2018</v>
      </c>
      <c r="E56" s="23">
        <v>2022</v>
      </c>
      <c r="F56" s="24" t="s">
        <v>463</v>
      </c>
      <c r="G56" s="24" t="s">
        <v>463</v>
      </c>
      <c r="H56" s="23" t="s">
        <v>463</v>
      </c>
      <c r="I56" s="25">
        <f t="shared" si="63"/>
        <v>16.062711864406779</v>
      </c>
      <c r="J56" s="23">
        <v>0</v>
      </c>
      <c r="K56" s="26">
        <f t="shared" si="64"/>
        <v>0</v>
      </c>
      <c r="L56" s="26">
        <v>0</v>
      </c>
      <c r="M56" s="26">
        <v>0</v>
      </c>
      <c r="N56" s="26">
        <v>0</v>
      </c>
      <c r="O56" s="26">
        <v>0</v>
      </c>
      <c r="P56" s="26">
        <f t="shared" si="65"/>
        <v>16.062711864406779</v>
      </c>
      <c r="Q56" s="26">
        <v>0</v>
      </c>
      <c r="R56" s="26">
        <v>0</v>
      </c>
      <c r="S56" s="26">
        <v>16.062711864406779</v>
      </c>
      <c r="T56" s="26">
        <v>0</v>
      </c>
      <c r="U56" s="26">
        <f t="shared" si="66"/>
        <v>0</v>
      </c>
      <c r="V56" s="26">
        <v>0</v>
      </c>
      <c r="W56" s="26">
        <v>0</v>
      </c>
      <c r="X56" s="26">
        <v>0</v>
      </c>
      <c r="Y56" s="26">
        <v>0</v>
      </c>
      <c r="Z56" s="26">
        <f t="shared" si="67"/>
        <v>0</v>
      </c>
      <c r="AA56" s="26">
        <v>0</v>
      </c>
      <c r="AB56" s="26">
        <v>0</v>
      </c>
      <c r="AC56" s="26">
        <v>0</v>
      </c>
      <c r="AD56" s="26">
        <v>0</v>
      </c>
      <c r="AE56" s="26">
        <f t="shared" si="68"/>
        <v>0</v>
      </c>
      <c r="AF56" s="26">
        <v>0</v>
      </c>
      <c r="AG56" s="26">
        <v>0</v>
      </c>
      <c r="AH56" s="26">
        <v>0</v>
      </c>
      <c r="AI56" s="26">
        <v>0</v>
      </c>
      <c r="AJ56" s="26">
        <f t="shared" si="10"/>
        <v>16.062711864406779</v>
      </c>
      <c r="AK56" s="26">
        <f t="shared" si="6"/>
        <v>0</v>
      </c>
      <c r="AL56" s="26">
        <f t="shared" si="7"/>
        <v>0</v>
      </c>
      <c r="AM56" s="26">
        <f t="shared" si="8"/>
        <v>16.062711864406779</v>
      </c>
      <c r="AN56" s="26">
        <f t="shared" si="9"/>
        <v>0</v>
      </c>
    </row>
    <row r="57" spans="1:40" s="27" customFormat="1" ht="31.5">
      <c r="A57" s="23" t="s">
        <v>75</v>
      </c>
      <c r="B57" s="23" t="s">
        <v>527</v>
      </c>
      <c r="C57" s="23" t="s">
        <v>182</v>
      </c>
      <c r="D57" s="23">
        <v>2018</v>
      </c>
      <c r="E57" s="23">
        <v>2022</v>
      </c>
      <c r="F57" s="24" t="s">
        <v>463</v>
      </c>
      <c r="G57" s="24" t="s">
        <v>463</v>
      </c>
      <c r="H57" s="23" t="s">
        <v>463</v>
      </c>
      <c r="I57" s="25">
        <f t="shared" si="63"/>
        <v>4.7593220338983055</v>
      </c>
      <c r="J57" s="23">
        <v>0</v>
      </c>
      <c r="K57" s="26">
        <f t="shared" si="64"/>
        <v>0</v>
      </c>
      <c r="L57" s="26">
        <v>0</v>
      </c>
      <c r="M57" s="26">
        <v>0</v>
      </c>
      <c r="N57" s="26">
        <v>0</v>
      </c>
      <c r="O57" s="26">
        <v>0</v>
      </c>
      <c r="P57" s="26">
        <f t="shared" si="65"/>
        <v>4.7593220338983055</v>
      </c>
      <c r="Q57" s="26">
        <v>0</v>
      </c>
      <c r="R57" s="26">
        <v>0</v>
      </c>
      <c r="S57" s="26">
        <v>4.7593220338983055</v>
      </c>
      <c r="T57" s="26">
        <v>0</v>
      </c>
      <c r="U57" s="26">
        <f t="shared" si="66"/>
        <v>0</v>
      </c>
      <c r="V57" s="26">
        <v>0</v>
      </c>
      <c r="W57" s="26">
        <v>0</v>
      </c>
      <c r="X57" s="26">
        <v>0</v>
      </c>
      <c r="Y57" s="26">
        <v>0</v>
      </c>
      <c r="Z57" s="26">
        <f t="shared" si="67"/>
        <v>0</v>
      </c>
      <c r="AA57" s="26">
        <v>0</v>
      </c>
      <c r="AB57" s="26">
        <v>0</v>
      </c>
      <c r="AC57" s="26">
        <v>0</v>
      </c>
      <c r="AD57" s="26">
        <v>0</v>
      </c>
      <c r="AE57" s="26">
        <f t="shared" si="68"/>
        <v>0</v>
      </c>
      <c r="AF57" s="26">
        <v>0</v>
      </c>
      <c r="AG57" s="26">
        <v>0</v>
      </c>
      <c r="AH57" s="26">
        <v>0</v>
      </c>
      <c r="AI57" s="26">
        <v>0</v>
      </c>
      <c r="AJ57" s="26">
        <f t="shared" si="10"/>
        <v>4.7593220338983055</v>
      </c>
      <c r="AK57" s="26">
        <f t="shared" si="6"/>
        <v>0</v>
      </c>
      <c r="AL57" s="26">
        <f t="shared" si="7"/>
        <v>0</v>
      </c>
      <c r="AM57" s="26">
        <f t="shared" si="8"/>
        <v>4.7593220338983055</v>
      </c>
      <c r="AN57" s="26">
        <f t="shared" si="9"/>
        <v>0</v>
      </c>
    </row>
    <row r="58" spans="1:40" s="27" customFormat="1" ht="31.5">
      <c r="A58" s="23" t="s">
        <v>75</v>
      </c>
      <c r="B58" s="23" t="s">
        <v>129</v>
      </c>
      <c r="C58" s="23" t="s">
        <v>183</v>
      </c>
      <c r="D58" s="23">
        <v>2018</v>
      </c>
      <c r="E58" s="23">
        <v>2022</v>
      </c>
      <c r="F58" s="24" t="s">
        <v>463</v>
      </c>
      <c r="G58" s="24" t="s">
        <v>463</v>
      </c>
      <c r="H58" s="23" t="s">
        <v>463</v>
      </c>
      <c r="I58" s="25">
        <f t="shared" si="63"/>
        <v>17.679661016949154</v>
      </c>
      <c r="J58" s="23">
        <v>0</v>
      </c>
      <c r="K58" s="26">
        <f t="shared" si="64"/>
        <v>0</v>
      </c>
      <c r="L58" s="26">
        <v>0</v>
      </c>
      <c r="M58" s="26">
        <v>0</v>
      </c>
      <c r="N58" s="26">
        <v>0</v>
      </c>
      <c r="O58" s="26">
        <v>0</v>
      </c>
      <c r="P58" s="26">
        <f t="shared" si="65"/>
        <v>0</v>
      </c>
      <c r="Q58" s="26">
        <v>0</v>
      </c>
      <c r="R58" s="26">
        <v>0</v>
      </c>
      <c r="S58" s="26">
        <v>0</v>
      </c>
      <c r="T58" s="26">
        <v>0</v>
      </c>
      <c r="U58" s="26">
        <f t="shared" si="66"/>
        <v>17.679661016949154</v>
      </c>
      <c r="V58" s="26">
        <v>0</v>
      </c>
      <c r="W58" s="26">
        <v>0</v>
      </c>
      <c r="X58" s="26">
        <v>17.679661016949154</v>
      </c>
      <c r="Y58" s="26">
        <v>0</v>
      </c>
      <c r="Z58" s="26">
        <f t="shared" si="67"/>
        <v>0</v>
      </c>
      <c r="AA58" s="26">
        <v>0</v>
      </c>
      <c r="AB58" s="26">
        <v>0</v>
      </c>
      <c r="AC58" s="26">
        <v>0</v>
      </c>
      <c r="AD58" s="26">
        <v>0</v>
      </c>
      <c r="AE58" s="26">
        <f t="shared" si="68"/>
        <v>0</v>
      </c>
      <c r="AF58" s="26">
        <v>0</v>
      </c>
      <c r="AG58" s="26">
        <v>0</v>
      </c>
      <c r="AH58" s="26">
        <v>0</v>
      </c>
      <c r="AI58" s="26">
        <v>0</v>
      </c>
      <c r="AJ58" s="26">
        <f t="shared" si="10"/>
        <v>17.679661016949154</v>
      </c>
      <c r="AK58" s="26">
        <f t="shared" si="6"/>
        <v>0</v>
      </c>
      <c r="AL58" s="26">
        <f t="shared" si="7"/>
        <v>0</v>
      </c>
      <c r="AM58" s="26">
        <f t="shared" si="8"/>
        <v>17.679661016949154</v>
      </c>
      <c r="AN58" s="26">
        <f t="shared" si="9"/>
        <v>0</v>
      </c>
    </row>
    <row r="59" spans="1:40" s="27" customFormat="1" ht="31.5">
      <c r="A59" s="23" t="s">
        <v>75</v>
      </c>
      <c r="B59" s="23" t="s">
        <v>130</v>
      </c>
      <c r="C59" s="23" t="s">
        <v>184</v>
      </c>
      <c r="D59" s="23">
        <v>2018</v>
      </c>
      <c r="E59" s="23">
        <v>2022</v>
      </c>
      <c r="F59" s="24" t="s">
        <v>463</v>
      </c>
      <c r="G59" s="24" t="s">
        <v>463</v>
      </c>
      <c r="H59" s="23" t="s">
        <v>463</v>
      </c>
      <c r="I59" s="25">
        <f t="shared" si="63"/>
        <v>20.471186440677965</v>
      </c>
      <c r="J59" s="23">
        <v>0</v>
      </c>
      <c r="K59" s="26">
        <f t="shared" si="64"/>
        <v>0</v>
      </c>
      <c r="L59" s="26">
        <v>0</v>
      </c>
      <c r="M59" s="26">
        <v>0</v>
      </c>
      <c r="N59" s="26">
        <v>0</v>
      </c>
      <c r="O59" s="26">
        <v>0</v>
      </c>
      <c r="P59" s="26">
        <f t="shared" si="65"/>
        <v>0</v>
      </c>
      <c r="Q59" s="26">
        <v>0</v>
      </c>
      <c r="R59" s="26">
        <v>0</v>
      </c>
      <c r="S59" s="26">
        <v>0</v>
      </c>
      <c r="T59" s="26">
        <v>0</v>
      </c>
      <c r="U59" s="26">
        <f t="shared" si="66"/>
        <v>20.471186440677965</v>
      </c>
      <c r="V59" s="26">
        <v>0</v>
      </c>
      <c r="W59" s="26">
        <v>0</v>
      </c>
      <c r="X59" s="26">
        <v>20.471186440677965</v>
      </c>
      <c r="Y59" s="26">
        <v>0</v>
      </c>
      <c r="Z59" s="26">
        <f t="shared" si="67"/>
        <v>0</v>
      </c>
      <c r="AA59" s="26">
        <v>0</v>
      </c>
      <c r="AB59" s="26">
        <v>0</v>
      </c>
      <c r="AC59" s="26">
        <v>0</v>
      </c>
      <c r="AD59" s="26">
        <v>0</v>
      </c>
      <c r="AE59" s="26">
        <f t="shared" si="68"/>
        <v>0</v>
      </c>
      <c r="AF59" s="26">
        <v>0</v>
      </c>
      <c r="AG59" s="26">
        <v>0</v>
      </c>
      <c r="AH59" s="26">
        <v>0</v>
      </c>
      <c r="AI59" s="26">
        <v>0</v>
      </c>
      <c r="AJ59" s="26">
        <f t="shared" si="10"/>
        <v>20.471186440677965</v>
      </c>
      <c r="AK59" s="26">
        <f t="shared" si="6"/>
        <v>0</v>
      </c>
      <c r="AL59" s="26">
        <f t="shared" si="7"/>
        <v>0</v>
      </c>
      <c r="AM59" s="26">
        <f t="shared" si="8"/>
        <v>20.471186440677965</v>
      </c>
      <c r="AN59" s="26">
        <f t="shared" si="9"/>
        <v>0</v>
      </c>
    </row>
    <row r="60" spans="1:40" s="27" customFormat="1" ht="31.5">
      <c r="A60" s="23" t="s">
        <v>75</v>
      </c>
      <c r="B60" s="23" t="s">
        <v>131</v>
      </c>
      <c r="C60" s="23" t="s">
        <v>185</v>
      </c>
      <c r="D60" s="23">
        <v>2018</v>
      </c>
      <c r="E60" s="23">
        <v>2022</v>
      </c>
      <c r="F60" s="24" t="s">
        <v>463</v>
      </c>
      <c r="G60" s="24" t="s">
        <v>463</v>
      </c>
      <c r="H60" s="23" t="s">
        <v>463</v>
      </c>
      <c r="I60" s="25">
        <f t="shared" si="63"/>
        <v>16.749152542372883</v>
      </c>
      <c r="J60" s="23">
        <v>0</v>
      </c>
      <c r="K60" s="26">
        <f t="shared" si="64"/>
        <v>0</v>
      </c>
      <c r="L60" s="26">
        <v>0</v>
      </c>
      <c r="M60" s="26">
        <v>0</v>
      </c>
      <c r="N60" s="26">
        <v>0</v>
      </c>
      <c r="O60" s="26">
        <v>0</v>
      </c>
      <c r="P60" s="26">
        <f t="shared" si="65"/>
        <v>0</v>
      </c>
      <c r="Q60" s="26">
        <v>0</v>
      </c>
      <c r="R60" s="26">
        <v>0</v>
      </c>
      <c r="S60" s="26">
        <v>0</v>
      </c>
      <c r="T60" s="26">
        <v>0</v>
      </c>
      <c r="U60" s="26">
        <f t="shared" si="66"/>
        <v>16.749152542372883</v>
      </c>
      <c r="V60" s="26">
        <v>0</v>
      </c>
      <c r="W60" s="26">
        <v>0</v>
      </c>
      <c r="X60" s="26">
        <v>16.749152542372883</v>
      </c>
      <c r="Y60" s="26">
        <v>0</v>
      </c>
      <c r="Z60" s="26">
        <f t="shared" si="67"/>
        <v>0</v>
      </c>
      <c r="AA60" s="26">
        <v>0</v>
      </c>
      <c r="AB60" s="26">
        <v>0</v>
      </c>
      <c r="AC60" s="26">
        <v>0</v>
      </c>
      <c r="AD60" s="26">
        <v>0</v>
      </c>
      <c r="AE60" s="26">
        <f t="shared" si="68"/>
        <v>0</v>
      </c>
      <c r="AF60" s="26">
        <v>0</v>
      </c>
      <c r="AG60" s="26">
        <v>0</v>
      </c>
      <c r="AH60" s="26">
        <v>0</v>
      </c>
      <c r="AI60" s="26">
        <v>0</v>
      </c>
      <c r="AJ60" s="26">
        <f t="shared" si="10"/>
        <v>16.749152542372883</v>
      </c>
      <c r="AK60" s="26">
        <f t="shared" si="6"/>
        <v>0</v>
      </c>
      <c r="AL60" s="26">
        <f t="shared" si="7"/>
        <v>0</v>
      </c>
      <c r="AM60" s="26">
        <f t="shared" si="8"/>
        <v>16.749152542372883</v>
      </c>
      <c r="AN60" s="26">
        <f t="shared" si="9"/>
        <v>0</v>
      </c>
    </row>
    <row r="61" spans="1:40" s="27" customFormat="1" ht="31.5">
      <c r="A61" s="23" t="s">
        <v>75</v>
      </c>
      <c r="B61" s="23" t="s">
        <v>132</v>
      </c>
      <c r="C61" s="23" t="s">
        <v>186</v>
      </c>
      <c r="D61" s="23">
        <v>2018</v>
      </c>
      <c r="E61" s="23">
        <v>2022</v>
      </c>
      <c r="F61" s="24" t="s">
        <v>463</v>
      </c>
      <c r="G61" s="24" t="s">
        <v>463</v>
      </c>
      <c r="H61" s="23" t="s">
        <v>463</v>
      </c>
      <c r="I61" s="25">
        <f t="shared" si="63"/>
        <v>2.9288135593220335</v>
      </c>
      <c r="J61" s="23">
        <v>0</v>
      </c>
      <c r="K61" s="26">
        <f t="shared" si="64"/>
        <v>0</v>
      </c>
      <c r="L61" s="26">
        <v>0</v>
      </c>
      <c r="M61" s="26">
        <v>0</v>
      </c>
      <c r="N61" s="26">
        <v>0</v>
      </c>
      <c r="O61" s="26">
        <v>0</v>
      </c>
      <c r="P61" s="26">
        <f t="shared" si="65"/>
        <v>0</v>
      </c>
      <c r="Q61" s="26">
        <v>0</v>
      </c>
      <c r="R61" s="26">
        <v>0</v>
      </c>
      <c r="S61" s="26">
        <v>0</v>
      </c>
      <c r="T61" s="26">
        <v>0</v>
      </c>
      <c r="U61" s="26">
        <f t="shared" si="66"/>
        <v>0</v>
      </c>
      <c r="V61" s="26">
        <v>0</v>
      </c>
      <c r="W61" s="26">
        <v>0</v>
      </c>
      <c r="X61" s="26">
        <v>0</v>
      </c>
      <c r="Y61" s="26">
        <v>0</v>
      </c>
      <c r="Z61" s="26">
        <f t="shared" si="67"/>
        <v>2.9288135593220335</v>
      </c>
      <c r="AA61" s="26">
        <v>0</v>
      </c>
      <c r="AB61" s="26">
        <v>0</v>
      </c>
      <c r="AC61" s="26">
        <v>2.9288135593220335</v>
      </c>
      <c r="AD61" s="26">
        <v>0</v>
      </c>
      <c r="AE61" s="26">
        <f t="shared" si="68"/>
        <v>0</v>
      </c>
      <c r="AF61" s="26">
        <v>0</v>
      </c>
      <c r="AG61" s="26">
        <v>0</v>
      </c>
      <c r="AH61" s="26">
        <v>0</v>
      </c>
      <c r="AI61" s="26">
        <v>0</v>
      </c>
      <c r="AJ61" s="26">
        <f t="shared" si="10"/>
        <v>2.9288135593220335</v>
      </c>
      <c r="AK61" s="26">
        <f t="shared" si="6"/>
        <v>0</v>
      </c>
      <c r="AL61" s="26">
        <f t="shared" si="7"/>
        <v>0</v>
      </c>
      <c r="AM61" s="26">
        <f t="shared" si="8"/>
        <v>2.9288135593220335</v>
      </c>
      <c r="AN61" s="26">
        <f t="shared" si="9"/>
        <v>0</v>
      </c>
    </row>
    <row r="62" spans="1:40" s="27" customFormat="1" ht="47.25">
      <c r="A62" s="23" t="s">
        <v>75</v>
      </c>
      <c r="B62" s="23" t="s">
        <v>133</v>
      </c>
      <c r="C62" s="23" t="s">
        <v>187</v>
      </c>
      <c r="D62" s="23">
        <v>2018</v>
      </c>
      <c r="E62" s="23">
        <v>2022</v>
      </c>
      <c r="F62" s="24" t="s">
        <v>463</v>
      </c>
      <c r="G62" s="24" t="s">
        <v>463</v>
      </c>
      <c r="H62" s="23" t="s">
        <v>463</v>
      </c>
      <c r="I62" s="25">
        <f t="shared" si="63"/>
        <v>6.5084745762711869</v>
      </c>
      <c r="J62" s="23">
        <v>0</v>
      </c>
      <c r="K62" s="26">
        <f t="shared" si="64"/>
        <v>0</v>
      </c>
      <c r="L62" s="26">
        <v>0</v>
      </c>
      <c r="M62" s="26">
        <v>0</v>
      </c>
      <c r="N62" s="26">
        <v>0</v>
      </c>
      <c r="O62" s="26">
        <v>0</v>
      </c>
      <c r="P62" s="26">
        <f t="shared" si="65"/>
        <v>0</v>
      </c>
      <c r="Q62" s="26">
        <v>0</v>
      </c>
      <c r="R62" s="26">
        <v>0</v>
      </c>
      <c r="S62" s="26">
        <v>0</v>
      </c>
      <c r="T62" s="26">
        <v>0</v>
      </c>
      <c r="U62" s="26">
        <f t="shared" si="66"/>
        <v>0</v>
      </c>
      <c r="V62" s="26">
        <v>0</v>
      </c>
      <c r="W62" s="26">
        <v>0</v>
      </c>
      <c r="X62" s="26">
        <v>0</v>
      </c>
      <c r="Y62" s="26">
        <v>0</v>
      </c>
      <c r="Z62" s="26">
        <f t="shared" si="67"/>
        <v>6.5084745762711869</v>
      </c>
      <c r="AA62" s="26">
        <v>0</v>
      </c>
      <c r="AB62" s="26">
        <v>0</v>
      </c>
      <c r="AC62" s="26">
        <v>6.5084745762711869</v>
      </c>
      <c r="AD62" s="26">
        <v>0</v>
      </c>
      <c r="AE62" s="26">
        <f t="shared" si="68"/>
        <v>0</v>
      </c>
      <c r="AF62" s="26">
        <v>0</v>
      </c>
      <c r="AG62" s="26">
        <v>0</v>
      </c>
      <c r="AH62" s="26">
        <v>0</v>
      </c>
      <c r="AI62" s="26">
        <v>0</v>
      </c>
      <c r="AJ62" s="26">
        <f t="shared" si="10"/>
        <v>6.5084745762711869</v>
      </c>
      <c r="AK62" s="26">
        <f t="shared" si="6"/>
        <v>0</v>
      </c>
      <c r="AL62" s="26">
        <f t="shared" si="7"/>
        <v>0</v>
      </c>
      <c r="AM62" s="26">
        <f t="shared" si="8"/>
        <v>6.5084745762711869</v>
      </c>
      <c r="AN62" s="26">
        <f t="shared" si="9"/>
        <v>0</v>
      </c>
    </row>
    <row r="63" spans="1:40" s="27" customFormat="1" ht="31.5">
      <c r="A63" s="23" t="s">
        <v>75</v>
      </c>
      <c r="B63" s="23" t="s">
        <v>528</v>
      </c>
      <c r="C63" s="23" t="s">
        <v>188</v>
      </c>
      <c r="D63" s="23">
        <v>2018</v>
      </c>
      <c r="E63" s="23">
        <v>2022</v>
      </c>
      <c r="F63" s="24" t="s">
        <v>463</v>
      </c>
      <c r="G63" s="24" t="s">
        <v>463</v>
      </c>
      <c r="H63" s="23" t="s">
        <v>463</v>
      </c>
      <c r="I63" s="25">
        <f t="shared" si="63"/>
        <v>4.7690399999999986</v>
      </c>
      <c r="J63" s="23">
        <v>0</v>
      </c>
      <c r="K63" s="26">
        <f t="shared" si="64"/>
        <v>4.7690399999999986</v>
      </c>
      <c r="L63" s="26">
        <v>0</v>
      </c>
      <c r="M63" s="26">
        <v>0</v>
      </c>
      <c r="N63" s="26">
        <v>4.7690399999999986</v>
      </c>
      <c r="O63" s="26">
        <v>0</v>
      </c>
      <c r="P63" s="26">
        <f t="shared" si="65"/>
        <v>0</v>
      </c>
      <c r="Q63" s="26">
        <v>0</v>
      </c>
      <c r="R63" s="26">
        <v>0</v>
      </c>
      <c r="S63" s="26">
        <v>0</v>
      </c>
      <c r="T63" s="26">
        <v>0</v>
      </c>
      <c r="U63" s="26">
        <f t="shared" si="66"/>
        <v>0</v>
      </c>
      <c r="V63" s="26">
        <v>0</v>
      </c>
      <c r="W63" s="26">
        <v>0</v>
      </c>
      <c r="X63" s="26">
        <v>0</v>
      </c>
      <c r="Y63" s="26">
        <v>0</v>
      </c>
      <c r="Z63" s="26">
        <f t="shared" si="67"/>
        <v>0</v>
      </c>
      <c r="AA63" s="26">
        <v>0</v>
      </c>
      <c r="AB63" s="26">
        <v>0</v>
      </c>
      <c r="AC63" s="26">
        <v>0</v>
      </c>
      <c r="AD63" s="26">
        <v>0</v>
      </c>
      <c r="AE63" s="26">
        <f t="shared" si="68"/>
        <v>0</v>
      </c>
      <c r="AF63" s="26">
        <v>0</v>
      </c>
      <c r="AG63" s="26">
        <v>0</v>
      </c>
      <c r="AH63" s="26">
        <v>0</v>
      </c>
      <c r="AI63" s="26">
        <v>0</v>
      </c>
      <c r="AJ63" s="26">
        <f t="shared" si="10"/>
        <v>4.7690399999999986</v>
      </c>
      <c r="AK63" s="26">
        <f t="shared" si="6"/>
        <v>0</v>
      </c>
      <c r="AL63" s="26">
        <f t="shared" si="7"/>
        <v>0</v>
      </c>
      <c r="AM63" s="26">
        <f t="shared" si="8"/>
        <v>4.7690399999999986</v>
      </c>
      <c r="AN63" s="26">
        <f t="shared" si="9"/>
        <v>0</v>
      </c>
    </row>
    <row r="64" spans="1:40" s="27" customFormat="1" ht="47.25">
      <c r="A64" s="23" t="s">
        <v>75</v>
      </c>
      <c r="B64" s="23" t="s">
        <v>563</v>
      </c>
      <c r="C64" s="23" t="s">
        <v>189</v>
      </c>
      <c r="D64" s="23">
        <v>2018</v>
      </c>
      <c r="E64" s="23">
        <v>2022</v>
      </c>
      <c r="F64" s="24" t="s">
        <v>463</v>
      </c>
      <c r="G64" s="24" t="s">
        <v>463</v>
      </c>
      <c r="H64" s="23" t="s">
        <v>463</v>
      </c>
      <c r="I64" s="25">
        <f t="shared" si="63"/>
        <v>19.273728813559327</v>
      </c>
      <c r="J64" s="23">
        <v>0</v>
      </c>
      <c r="K64" s="26">
        <f t="shared" si="64"/>
        <v>0</v>
      </c>
      <c r="L64" s="26">
        <v>0</v>
      </c>
      <c r="M64" s="26">
        <v>0</v>
      </c>
      <c r="N64" s="26">
        <v>0</v>
      </c>
      <c r="O64" s="26">
        <v>0</v>
      </c>
      <c r="P64" s="26">
        <f t="shared" si="65"/>
        <v>0</v>
      </c>
      <c r="Q64" s="26">
        <v>0</v>
      </c>
      <c r="R64" s="26">
        <v>0</v>
      </c>
      <c r="S64" s="26">
        <v>0</v>
      </c>
      <c r="T64" s="26">
        <v>0</v>
      </c>
      <c r="U64" s="26">
        <f t="shared" si="66"/>
        <v>0</v>
      </c>
      <c r="V64" s="26">
        <v>0</v>
      </c>
      <c r="W64" s="26">
        <v>0</v>
      </c>
      <c r="X64" s="26">
        <v>0</v>
      </c>
      <c r="Y64" s="26">
        <v>0</v>
      </c>
      <c r="Z64" s="26">
        <f t="shared" si="67"/>
        <v>0</v>
      </c>
      <c r="AA64" s="26">
        <v>0</v>
      </c>
      <c r="AB64" s="26">
        <v>0</v>
      </c>
      <c r="AC64" s="26">
        <v>0</v>
      </c>
      <c r="AD64" s="26">
        <v>0</v>
      </c>
      <c r="AE64" s="26">
        <f t="shared" si="68"/>
        <v>19.273728813559327</v>
      </c>
      <c r="AF64" s="26">
        <v>0</v>
      </c>
      <c r="AG64" s="26">
        <v>0</v>
      </c>
      <c r="AH64" s="26">
        <v>19.273728813559327</v>
      </c>
      <c r="AI64" s="26">
        <v>0</v>
      </c>
      <c r="AJ64" s="26">
        <f t="shared" si="10"/>
        <v>19.273728813559327</v>
      </c>
      <c r="AK64" s="26">
        <f t="shared" si="6"/>
        <v>0</v>
      </c>
      <c r="AL64" s="26">
        <f t="shared" si="7"/>
        <v>0</v>
      </c>
      <c r="AM64" s="26">
        <f t="shared" si="8"/>
        <v>19.273728813559327</v>
      </c>
      <c r="AN64" s="26">
        <f t="shared" si="9"/>
        <v>0</v>
      </c>
    </row>
    <row r="65" spans="1:40" s="27" customFormat="1" ht="47.25">
      <c r="A65" s="23" t="s">
        <v>75</v>
      </c>
      <c r="B65" s="23" t="s">
        <v>134</v>
      </c>
      <c r="C65" s="23" t="s">
        <v>190</v>
      </c>
      <c r="D65" s="23">
        <v>2018</v>
      </c>
      <c r="E65" s="23">
        <v>2022</v>
      </c>
      <c r="F65" s="24" t="s">
        <v>463</v>
      </c>
      <c r="G65" s="24" t="s">
        <v>463</v>
      </c>
      <c r="H65" s="23" t="s">
        <v>463</v>
      </c>
      <c r="I65" s="25">
        <f t="shared" si="63"/>
        <v>13.525423728813561</v>
      </c>
      <c r="J65" s="23">
        <v>0</v>
      </c>
      <c r="K65" s="26">
        <f t="shared" si="64"/>
        <v>0</v>
      </c>
      <c r="L65" s="26">
        <v>0</v>
      </c>
      <c r="M65" s="26">
        <v>0</v>
      </c>
      <c r="N65" s="26">
        <v>0</v>
      </c>
      <c r="O65" s="26">
        <v>0</v>
      </c>
      <c r="P65" s="26">
        <f t="shared" si="65"/>
        <v>0</v>
      </c>
      <c r="Q65" s="26">
        <v>0</v>
      </c>
      <c r="R65" s="26">
        <v>0</v>
      </c>
      <c r="S65" s="26">
        <v>0</v>
      </c>
      <c r="T65" s="26">
        <v>0</v>
      </c>
      <c r="U65" s="26">
        <f t="shared" si="66"/>
        <v>0</v>
      </c>
      <c r="V65" s="26">
        <v>0</v>
      </c>
      <c r="W65" s="26">
        <v>0</v>
      </c>
      <c r="X65" s="26">
        <v>0</v>
      </c>
      <c r="Y65" s="26">
        <v>0</v>
      </c>
      <c r="Z65" s="26">
        <f t="shared" si="67"/>
        <v>0</v>
      </c>
      <c r="AA65" s="26">
        <v>0</v>
      </c>
      <c r="AB65" s="26">
        <v>0</v>
      </c>
      <c r="AC65" s="26">
        <v>0</v>
      </c>
      <c r="AD65" s="26">
        <v>0</v>
      </c>
      <c r="AE65" s="26">
        <f t="shared" si="68"/>
        <v>13.525423728813561</v>
      </c>
      <c r="AF65" s="26">
        <v>0</v>
      </c>
      <c r="AG65" s="26">
        <v>0</v>
      </c>
      <c r="AH65" s="26">
        <v>13.525423728813561</v>
      </c>
      <c r="AI65" s="26">
        <v>0</v>
      </c>
      <c r="AJ65" s="26">
        <f t="shared" si="10"/>
        <v>13.525423728813561</v>
      </c>
      <c r="AK65" s="26">
        <f t="shared" si="6"/>
        <v>0</v>
      </c>
      <c r="AL65" s="26">
        <f t="shared" si="7"/>
        <v>0</v>
      </c>
      <c r="AM65" s="26">
        <f t="shared" si="8"/>
        <v>13.525423728813561</v>
      </c>
      <c r="AN65" s="26">
        <f t="shared" si="9"/>
        <v>0</v>
      </c>
    </row>
    <row r="66" spans="1:40" s="27" customFormat="1" ht="47.25">
      <c r="A66" s="23" t="s">
        <v>75</v>
      </c>
      <c r="B66" s="23" t="s">
        <v>135</v>
      </c>
      <c r="C66" s="23" t="s">
        <v>191</v>
      </c>
      <c r="D66" s="23">
        <v>2018</v>
      </c>
      <c r="E66" s="23">
        <v>2022</v>
      </c>
      <c r="F66" s="24" t="s">
        <v>463</v>
      </c>
      <c r="G66" s="24" t="s">
        <v>463</v>
      </c>
      <c r="H66" s="23" t="s">
        <v>463</v>
      </c>
      <c r="I66" s="25">
        <f t="shared" si="63"/>
        <v>21.640677966101698</v>
      </c>
      <c r="J66" s="23">
        <v>0</v>
      </c>
      <c r="K66" s="26">
        <f t="shared" si="64"/>
        <v>0</v>
      </c>
      <c r="L66" s="26">
        <v>0</v>
      </c>
      <c r="M66" s="26">
        <v>0</v>
      </c>
      <c r="N66" s="26">
        <v>0</v>
      </c>
      <c r="O66" s="26">
        <v>0</v>
      </c>
      <c r="P66" s="26">
        <f t="shared" si="65"/>
        <v>0</v>
      </c>
      <c r="Q66" s="26">
        <v>0</v>
      </c>
      <c r="R66" s="26">
        <v>0</v>
      </c>
      <c r="S66" s="26">
        <v>0</v>
      </c>
      <c r="T66" s="26">
        <v>0</v>
      </c>
      <c r="U66" s="26">
        <f t="shared" si="66"/>
        <v>0</v>
      </c>
      <c r="V66" s="26">
        <v>0</v>
      </c>
      <c r="W66" s="26">
        <v>0</v>
      </c>
      <c r="X66" s="26">
        <v>0</v>
      </c>
      <c r="Y66" s="26">
        <v>0</v>
      </c>
      <c r="Z66" s="26">
        <f t="shared" si="67"/>
        <v>0</v>
      </c>
      <c r="AA66" s="26">
        <v>0</v>
      </c>
      <c r="AB66" s="26">
        <v>0</v>
      </c>
      <c r="AC66" s="26">
        <v>0</v>
      </c>
      <c r="AD66" s="26">
        <v>0</v>
      </c>
      <c r="AE66" s="26">
        <f t="shared" si="68"/>
        <v>21.640677966101698</v>
      </c>
      <c r="AF66" s="26">
        <v>0</v>
      </c>
      <c r="AG66" s="26">
        <v>0</v>
      </c>
      <c r="AH66" s="26">
        <v>21.640677966101698</v>
      </c>
      <c r="AI66" s="26">
        <v>0</v>
      </c>
      <c r="AJ66" s="26">
        <f t="shared" si="10"/>
        <v>21.640677966101698</v>
      </c>
      <c r="AK66" s="26">
        <f t="shared" si="6"/>
        <v>0</v>
      </c>
      <c r="AL66" s="26">
        <f t="shared" si="7"/>
        <v>0</v>
      </c>
      <c r="AM66" s="26">
        <f t="shared" si="8"/>
        <v>21.640677966101698</v>
      </c>
      <c r="AN66" s="26">
        <f t="shared" si="9"/>
        <v>0</v>
      </c>
    </row>
    <row r="67" spans="1:40" s="27" customFormat="1" ht="31.5">
      <c r="A67" s="23" t="s">
        <v>75</v>
      </c>
      <c r="B67" s="23" t="s">
        <v>136</v>
      </c>
      <c r="C67" s="23" t="s">
        <v>192</v>
      </c>
      <c r="D67" s="23">
        <v>2018</v>
      </c>
      <c r="E67" s="23">
        <v>2022</v>
      </c>
      <c r="F67" s="24" t="s">
        <v>463</v>
      </c>
      <c r="G67" s="24" t="s">
        <v>463</v>
      </c>
      <c r="H67" s="23" t="s">
        <v>463</v>
      </c>
      <c r="I67" s="25">
        <f t="shared" si="63"/>
        <v>9.4677966101694935</v>
      </c>
      <c r="J67" s="23">
        <v>0</v>
      </c>
      <c r="K67" s="26">
        <f t="shared" si="64"/>
        <v>0</v>
      </c>
      <c r="L67" s="26">
        <v>0</v>
      </c>
      <c r="M67" s="26">
        <v>0</v>
      </c>
      <c r="N67" s="26">
        <v>0</v>
      </c>
      <c r="O67" s="26">
        <v>0</v>
      </c>
      <c r="P67" s="26">
        <f t="shared" si="65"/>
        <v>0</v>
      </c>
      <c r="Q67" s="26">
        <v>0</v>
      </c>
      <c r="R67" s="26">
        <v>0</v>
      </c>
      <c r="S67" s="26">
        <v>0</v>
      </c>
      <c r="T67" s="26">
        <v>0</v>
      </c>
      <c r="U67" s="26">
        <f t="shared" si="66"/>
        <v>0</v>
      </c>
      <c r="V67" s="26">
        <v>0</v>
      </c>
      <c r="W67" s="26">
        <v>0</v>
      </c>
      <c r="X67" s="26">
        <v>0</v>
      </c>
      <c r="Y67" s="26">
        <v>0</v>
      </c>
      <c r="Z67" s="26">
        <f t="shared" si="67"/>
        <v>0</v>
      </c>
      <c r="AA67" s="26">
        <v>0</v>
      </c>
      <c r="AB67" s="26">
        <v>0</v>
      </c>
      <c r="AC67" s="26">
        <v>0</v>
      </c>
      <c r="AD67" s="26">
        <v>0</v>
      </c>
      <c r="AE67" s="26">
        <f t="shared" si="68"/>
        <v>9.4677966101694935</v>
      </c>
      <c r="AF67" s="26">
        <v>0</v>
      </c>
      <c r="AG67" s="26">
        <v>0</v>
      </c>
      <c r="AH67" s="26">
        <v>9.4677966101694935</v>
      </c>
      <c r="AI67" s="26">
        <v>0</v>
      </c>
      <c r="AJ67" s="26">
        <f t="shared" si="10"/>
        <v>9.4677966101694935</v>
      </c>
      <c r="AK67" s="26">
        <f t="shared" si="6"/>
        <v>0</v>
      </c>
      <c r="AL67" s="26">
        <f t="shared" si="7"/>
        <v>0</v>
      </c>
      <c r="AM67" s="26">
        <f t="shared" si="8"/>
        <v>9.4677966101694935</v>
      </c>
      <c r="AN67" s="26">
        <f t="shared" si="9"/>
        <v>0</v>
      </c>
    </row>
    <row r="68" spans="1:40" s="27" customFormat="1" ht="47.25">
      <c r="A68" s="23" t="s">
        <v>75</v>
      </c>
      <c r="B68" s="23" t="s">
        <v>137</v>
      </c>
      <c r="C68" s="23" t="s">
        <v>193</v>
      </c>
      <c r="D68" s="23">
        <v>2018</v>
      </c>
      <c r="E68" s="23">
        <v>2022</v>
      </c>
      <c r="F68" s="24" t="s">
        <v>463</v>
      </c>
      <c r="G68" s="24" t="s">
        <v>463</v>
      </c>
      <c r="H68" s="23" t="s">
        <v>463</v>
      </c>
      <c r="I68" s="25">
        <f t="shared" si="63"/>
        <v>13.525423728813561</v>
      </c>
      <c r="J68" s="23">
        <v>0</v>
      </c>
      <c r="K68" s="26">
        <f t="shared" si="64"/>
        <v>0</v>
      </c>
      <c r="L68" s="26">
        <v>0</v>
      </c>
      <c r="M68" s="26">
        <v>0</v>
      </c>
      <c r="N68" s="26">
        <v>0</v>
      </c>
      <c r="O68" s="26">
        <v>0</v>
      </c>
      <c r="P68" s="26">
        <f t="shared" si="65"/>
        <v>0</v>
      </c>
      <c r="Q68" s="26">
        <v>0</v>
      </c>
      <c r="R68" s="26">
        <v>0</v>
      </c>
      <c r="S68" s="26">
        <v>0</v>
      </c>
      <c r="T68" s="26">
        <v>0</v>
      </c>
      <c r="U68" s="26">
        <f t="shared" si="66"/>
        <v>0</v>
      </c>
      <c r="V68" s="26">
        <v>0</v>
      </c>
      <c r="W68" s="26">
        <v>0</v>
      </c>
      <c r="X68" s="26">
        <v>0</v>
      </c>
      <c r="Y68" s="26">
        <v>0</v>
      </c>
      <c r="Z68" s="26">
        <f t="shared" si="67"/>
        <v>0</v>
      </c>
      <c r="AA68" s="26">
        <v>0</v>
      </c>
      <c r="AB68" s="26">
        <v>0</v>
      </c>
      <c r="AC68" s="26">
        <v>0</v>
      </c>
      <c r="AD68" s="26">
        <v>0</v>
      </c>
      <c r="AE68" s="26">
        <f t="shared" si="68"/>
        <v>13.525423728813561</v>
      </c>
      <c r="AF68" s="26">
        <v>0</v>
      </c>
      <c r="AG68" s="26">
        <v>0</v>
      </c>
      <c r="AH68" s="26">
        <v>13.525423728813561</v>
      </c>
      <c r="AI68" s="26">
        <v>0</v>
      </c>
      <c r="AJ68" s="26">
        <f t="shared" si="10"/>
        <v>13.525423728813561</v>
      </c>
      <c r="AK68" s="26">
        <f t="shared" si="6"/>
        <v>0</v>
      </c>
      <c r="AL68" s="26">
        <f t="shared" si="7"/>
        <v>0</v>
      </c>
      <c r="AM68" s="26">
        <f t="shared" si="8"/>
        <v>13.525423728813561</v>
      </c>
      <c r="AN68" s="26">
        <f t="shared" si="9"/>
        <v>0</v>
      </c>
    </row>
    <row r="69" spans="1:40" s="27" customFormat="1" ht="31.5">
      <c r="A69" s="23" t="s">
        <v>75</v>
      </c>
      <c r="B69" s="23" t="s">
        <v>138</v>
      </c>
      <c r="C69" s="23" t="s">
        <v>194</v>
      </c>
      <c r="D69" s="23">
        <v>2018</v>
      </c>
      <c r="E69" s="23">
        <v>2022</v>
      </c>
      <c r="F69" s="24" t="s">
        <v>463</v>
      </c>
      <c r="G69" s="24" t="s">
        <v>463</v>
      </c>
      <c r="H69" s="23" t="s">
        <v>463</v>
      </c>
      <c r="I69" s="25">
        <f t="shared" si="63"/>
        <v>10.14406779661017</v>
      </c>
      <c r="J69" s="23">
        <v>0</v>
      </c>
      <c r="K69" s="26">
        <f t="shared" si="64"/>
        <v>0</v>
      </c>
      <c r="L69" s="26">
        <v>0</v>
      </c>
      <c r="M69" s="26">
        <v>0</v>
      </c>
      <c r="N69" s="26">
        <v>0</v>
      </c>
      <c r="O69" s="26">
        <v>0</v>
      </c>
      <c r="P69" s="26">
        <f t="shared" si="65"/>
        <v>0</v>
      </c>
      <c r="Q69" s="26">
        <v>0</v>
      </c>
      <c r="R69" s="26">
        <v>0</v>
      </c>
      <c r="S69" s="26">
        <v>0</v>
      </c>
      <c r="T69" s="26">
        <v>0</v>
      </c>
      <c r="U69" s="26">
        <f t="shared" si="66"/>
        <v>0</v>
      </c>
      <c r="V69" s="26">
        <v>0</v>
      </c>
      <c r="W69" s="26">
        <v>0</v>
      </c>
      <c r="X69" s="26">
        <v>0</v>
      </c>
      <c r="Y69" s="26">
        <v>0</v>
      </c>
      <c r="Z69" s="26">
        <f t="shared" si="67"/>
        <v>0</v>
      </c>
      <c r="AA69" s="26">
        <v>0</v>
      </c>
      <c r="AB69" s="26">
        <v>0</v>
      </c>
      <c r="AC69" s="26">
        <v>0</v>
      </c>
      <c r="AD69" s="26">
        <v>0</v>
      </c>
      <c r="AE69" s="26">
        <f t="shared" si="68"/>
        <v>10.14406779661017</v>
      </c>
      <c r="AF69" s="26">
        <v>0</v>
      </c>
      <c r="AG69" s="26">
        <v>0</v>
      </c>
      <c r="AH69" s="26">
        <v>10.14406779661017</v>
      </c>
      <c r="AI69" s="26">
        <v>0</v>
      </c>
      <c r="AJ69" s="26">
        <f t="shared" si="10"/>
        <v>10.14406779661017</v>
      </c>
      <c r="AK69" s="26">
        <f t="shared" si="6"/>
        <v>0</v>
      </c>
      <c r="AL69" s="26">
        <f t="shared" si="7"/>
        <v>0</v>
      </c>
      <c r="AM69" s="26">
        <f t="shared" si="8"/>
        <v>10.14406779661017</v>
      </c>
      <c r="AN69" s="26">
        <f t="shared" si="9"/>
        <v>0</v>
      </c>
    </row>
    <row r="70" spans="1:40" s="27" customFormat="1" ht="47.25">
      <c r="A70" s="23" t="s">
        <v>75</v>
      </c>
      <c r="B70" s="23" t="s">
        <v>139</v>
      </c>
      <c r="C70" s="23" t="s">
        <v>195</v>
      </c>
      <c r="D70" s="23">
        <v>2018</v>
      </c>
      <c r="E70" s="23">
        <v>2022</v>
      </c>
      <c r="F70" s="24" t="s">
        <v>463</v>
      </c>
      <c r="G70" s="24" t="s">
        <v>463</v>
      </c>
      <c r="H70" s="23" t="s">
        <v>463</v>
      </c>
      <c r="I70" s="25">
        <f t="shared" si="63"/>
        <v>5.4101694915254246</v>
      </c>
      <c r="J70" s="23">
        <v>0</v>
      </c>
      <c r="K70" s="26">
        <f t="shared" si="64"/>
        <v>0</v>
      </c>
      <c r="L70" s="26">
        <v>0</v>
      </c>
      <c r="M70" s="26">
        <v>0</v>
      </c>
      <c r="N70" s="26">
        <v>0</v>
      </c>
      <c r="O70" s="26">
        <v>0</v>
      </c>
      <c r="P70" s="26">
        <f t="shared" si="65"/>
        <v>0</v>
      </c>
      <c r="Q70" s="26">
        <v>0</v>
      </c>
      <c r="R70" s="26">
        <v>0</v>
      </c>
      <c r="S70" s="26">
        <v>0</v>
      </c>
      <c r="T70" s="26">
        <v>0</v>
      </c>
      <c r="U70" s="26">
        <f t="shared" si="66"/>
        <v>0</v>
      </c>
      <c r="V70" s="26">
        <v>0</v>
      </c>
      <c r="W70" s="26">
        <v>0</v>
      </c>
      <c r="X70" s="26">
        <v>0</v>
      </c>
      <c r="Y70" s="26">
        <v>0</v>
      </c>
      <c r="Z70" s="26">
        <f t="shared" si="67"/>
        <v>0</v>
      </c>
      <c r="AA70" s="26">
        <v>0</v>
      </c>
      <c r="AB70" s="26">
        <v>0</v>
      </c>
      <c r="AC70" s="26">
        <v>0</v>
      </c>
      <c r="AD70" s="26">
        <v>0</v>
      </c>
      <c r="AE70" s="26">
        <f t="shared" si="68"/>
        <v>5.4101694915254246</v>
      </c>
      <c r="AF70" s="26">
        <v>0</v>
      </c>
      <c r="AG70" s="26">
        <v>0</v>
      </c>
      <c r="AH70" s="26">
        <v>5.4101694915254246</v>
      </c>
      <c r="AI70" s="26">
        <v>0</v>
      </c>
      <c r="AJ70" s="26">
        <f t="shared" si="10"/>
        <v>5.4101694915254246</v>
      </c>
      <c r="AK70" s="26">
        <f t="shared" si="6"/>
        <v>0</v>
      </c>
      <c r="AL70" s="26">
        <f t="shared" si="7"/>
        <v>0</v>
      </c>
      <c r="AM70" s="26">
        <f t="shared" si="8"/>
        <v>5.4101694915254246</v>
      </c>
      <c r="AN70" s="26">
        <f t="shared" si="9"/>
        <v>0</v>
      </c>
    </row>
    <row r="71" spans="1:40" s="27" customFormat="1" ht="47.25">
      <c r="A71" s="23" t="s">
        <v>75</v>
      </c>
      <c r="B71" s="23" t="s">
        <v>140</v>
      </c>
      <c r="C71" s="23" t="s">
        <v>196</v>
      </c>
      <c r="D71" s="23">
        <v>2018</v>
      </c>
      <c r="E71" s="23">
        <v>2022</v>
      </c>
      <c r="F71" s="24" t="s">
        <v>463</v>
      </c>
      <c r="G71" s="24" t="s">
        <v>463</v>
      </c>
      <c r="H71" s="23" t="s">
        <v>463</v>
      </c>
      <c r="I71" s="25">
        <f t="shared" si="63"/>
        <v>1.2406779661016951</v>
      </c>
      <c r="J71" s="23">
        <v>0</v>
      </c>
      <c r="K71" s="26">
        <f t="shared" si="64"/>
        <v>0</v>
      </c>
      <c r="L71" s="26">
        <v>0</v>
      </c>
      <c r="M71" s="26">
        <v>0</v>
      </c>
      <c r="N71" s="26">
        <v>0</v>
      </c>
      <c r="O71" s="26">
        <v>0</v>
      </c>
      <c r="P71" s="26">
        <f t="shared" si="65"/>
        <v>0</v>
      </c>
      <c r="Q71" s="26">
        <v>0</v>
      </c>
      <c r="R71" s="26">
        <v>0</v>
      </c>
      <c r="S71" s="26">
        <v>0</v>
      </c>
      <c r="T71" s="26">
        <v>0</v>
      </c>
      <c r="U71" s="26">
        <f t="shared" si="66"/>
        <v>1.2406779661016951</v>
      </c>
      <c r="V71" s="26">
        <v>0</v>
      </c>
      <c r="W71" s="26">
        <v>0</v>
      </c>
      <c r="X71" s="26">
        <v>1.2406779661016951</v>
      </c>
      <c r="Y71" s="26">
        <v>0</v>
      </c>
      <c r="Z71" s="26">
        <f t="shared" si="67"/>
        <v>0</v>
      </c>
      <c r="AA71" s="26">
        <v>0</v>
      </c>
      <c r="AB71" s="26">
        <v>0</v>
      </c>
      <c r="AC71" s="26">
        <v>0</v>
      </c>
      <c r="AD71" s="26">
        <v>0</v>
      </c>
      <c r="AE71" s="26">
        <f t="shared" si="68"/>
        <v>0</v>
      </c>
      <c r="AF71" s="26">
        <v>0</v>
      </c>
      <c r="AG71" s="26">
        <v>0</v>
      </c>
      <c r="AH71" s="26">
        <v>0</v>
      </c>
      <c r="AI71" s="26">
        <v>0</v>
      </c>
      <c r="AJ71" s="26">
        <f t="shared" si="10"/>
        <v>1.2406779661016951</v>
      </c>
      <c r="AK71" s="26">
        <f t="shared" si="6"/>
        <v>0</v>
      </c>
      <c r="AL71" s="26">
        <f t="shared" si="7"/>
        <v>0</v>
      </c>
      <c r="AM71" s="26">
        <f t="shared" si="8"/>
        <v>1.2406779661016951</v>
      </c>
      <c r="AN71" s="26">
        <f t="shared" si="9"/>
        <v>0</v>
      </c>
    </row>
    <row r="72" spans="1:40" s="27" customFormat="1" ht="31.5">
      <c r="A72" s="23" t="s">
        <v>75</v>
      </c>
      <c r="B72" s="23" t="s">
        <v>141</v>
      </c>
      <c r="C72" s="23" t="s">
        <v>197</v>
      </c>
      <c r="D72" s="23">
        <v>2018</v>
      </c>
      <c r="E72" s="23">
        <v>2022</v>
      </c>
      <c r="F72" s="24" t="s">
        <v>463</v>
      </c>
      <c r="G72" s="24" t="s">
        <v>463</v>
      </c>
      <c r="H72" s="23" t="s">
        <v>463</v>
      </c>
      <c r="I72" s="25">
        <f t="shared" si="63"/>
        <v>7.68</v>
      </c>
      <c r="J72" s="23">
        <v>0</v>
      </c>
      <c r="K72" s="26">
        <f t="shared" si="64"/>
        <v>0</v>
      </c>
      <c r="L72" s="26">
        <v>0</v>
      </c>
      <c r="M72" s="26">
        <v>0</v>
      </c>
      <c r="N72" s="26">
        <v>0</v>
      </c>
      <c r="O72" s="26">
        <v>0</v>
      </c>
      <c r="P72" s="26">
        <f t="shared" si="65"/>
        <v>0</v>
      </c>
      <c r="Q72" s="26">
        <v>0</v>
      </c>
      <c r="R72" s="26">
        <v>0</v>
      </c>
      <c r="S72" s="26">
        <v>0</v>
      </c>
      <c r="T72" s="26">
        <v>0</v>
      </c>
      <c r="U72" s="26">
        <f t="shared" si="66"/>
        <v>0</v>
      </c>
      <c r="V72" s="26">
        <v>0</v>
      </c>
      <c r="W72" s="26">
        <v>0</v>
      </c>
      <c r="X72" s="26">
        <v>0</v>
      </c>
      <c r="Y72" s="26">
        <v>0</v>
      </c>
      <c r="Z72" s="26">
        <f t="shared" si="67"/>
        <v>7.68</v>
      </c>
      <c r="AA72" s="26">
        <v>0</v>
      </c>
      <c r="AB72" s="26">
        <v>0</v>
      </c>
      <c r="AC72" s="26">
        <v>7.68</v>
      </c>
      <c r="AD72" s="26">
        <v>0</v>
      </c>
      <c r="AE72" s="26">
        <f t="shared" si="68"/>
        <v>0</v>
      </c>
      <c r="AF72" s="26">
        <v>0</v>
      </c>
      <c r="AG72" s="26">
        <v>0</v>
      </c>
      <c r="AH72" s="26">
        <v>0</v>
      </c>
      <c r="AI72" s="26">
        <v>0</v>
      </c>
      <c r="AJ72" s="26">
        <f t="shared" si="10"/>
        <v>7.68</v>
      </c>
      <c r="AK72" s="26">
        <f t="shared" si="6"/>
        <v>0</v>
      </c>
      <c r="AL72" s="26">
        <f t="shared" si="7"/>
        <v>0</v>
      </c>
      <c r="AM72" s="26">
        <f t="shared" si="8"/>
        <v>7.68</v>
      </c>
      <c r="AN72" s="26">
        <f t="shared" si="9"/>
        <v>0</v>
      </c>
    </row>
    <row r="73" spans="1:40" s="27" customFormat="1" ht="47.25">
      <c r="A73" s="23" t="s">
        <v>75</v>
      </c>
      <c r="B73" s="23" t="s">
        <v>142</v>
      </c>
      <c r="C73" s="23" t="s">
        <v>198</v>
      </c>
      <c r="D73" s="23">
        <v>2018</v>
      </c>
      <c r="E73" s="23">
        <v>2022</v>
      </c>
      <c r="F73" s="24" t="s">
        <v>463</v>
      </c>
      <c r="G73" s="24" t="s">
        <v>463</v>
      </c>
      <c r="H73" s="23" t="s">
        <v>463</v>
      </c>
      <c r="I73" s="25">
        <f t="shared" si="63"/>
        <v>3.3300000000000005</v>
      </c>
      <c r="J73" s="23">
        <v>0</v>
      </c>
      <c r="K73" s="26">
        <f t="shared" si="64"/>
        <v>3.3300000000000005</v>
      </c>
      <c r="L73" s="26">
        <v>0</v>
      </c>
      <c r="M73" s="26">
        <v>0</v>
      </c>
      <c r="N73" s="26">
        <v>3.3300000000000005</v>
      </c>
      <c r="O73" s="26">
        <v>0</v>
      </c>
      <c r="P73" s="26">
        <f t="shared" si="65"/>
        <v>0</v>
      </c>
      <c r="Q73" s="26">
        <v>0</v>
      </c>
      <c r="R73" s="26">
        <v>0</v>
      </c>
      <c r="S73" s="26">
        <v>0</v>
      </c>
      <c r="T73" s="26">
        <v>0</v>
      </c>
      <c r="U73" s="26">
        <f t="shared" si="66"/>
        <v>0</v>
      </c>
      <c r="V73" s="26">
        <v>0</v>
      </c>
      <c r="W73" s="26">
        <v>0</v>
      </c>
      <c r="X73" s="26">
        <v>0</v>
      </c>
      <c r="Y73" s="26">
        <v>0</v>
      </c>
      <c r="Z73" s="26">
        <f t="shared" si="67"/>
        <v>0</v>
      </c>
      <c r="AA73" s="26">
        <v>0</v>
      </c>
      <c r="AB73" s="26">
        <v>0</v>
      </c>
      <c r="AC73" s="26">
        <v>0</v>
      </c>
      <c r="AD73" s="26">
        <v>0</v>
      </c>
      <c r="AE73" s="26">
        <f t="shared" si="68"/>
        <v>0</v>
      </c>
      <c r="AF73" s="26">
        <v>0</v>
      </c>
      <c r="AG73" s="26">
        <v>0</v>
      </c>
      <c r="AH73" s="26">
        <v>0</v>
      </c>
      <c r="AI73" s="26">
        <v>0</v>
      </c>
      <c r="AJ73" s="26">
        <f t="shared" si="10"/>
        <v>3.3300000000000005</v>
      </c>
      <c r="AK73" s="26">
        <f t="shared" si="6"/>
        <v>0</v>
      </c>
      <c r="AL73" s="26">
        <f t="shared" si="7"/>
        <v>0</v>
      </c>
      <c r="AM73" s="26">
        <f t="shared" si="8"/>
        <v>3.3300000000000005</v>
      </c>
      <c r="AN73" s="26">
        <f t="shared" si="9"/>
        <v>0</v>
      </c>
    </row>
    <row r="74" spans="1:40" s="27" customFormat="1" ht="47.25">
      <c r="A74" s="23" t="s">
        <v>75</v>
      </c>
      <c r="B74" s="23" t="s">
        <v>143</v>
      </c>
      <c r="C74" s="23" t="s">
        <v>199</v>
      </c>
      <c r="D74" s="23">
        <v>2018</v>
      </c>
      <c r="E74" s="23">
        <v>2022</v>
      </c>
      <c r="F74" s="24" t="s">
        <v>463</v>
      </c>
      <c r="G74" s="24" t="s">
        <v>463</v>
      </c>
      <c r="H74" s="23" t="s">
        <v>463</v>
      </c>
      <c r="I74" s="25">
        <f t="shared" si="63"/>
        <v>17.369491525423726</v>
      </c>
      <c r="J74" s="23">
        <v>0</v>
      </c>
      <c r="K74" s="26">
        <f t="shared" si="64"/>
        <v>0</v>
      </c>
      <c r="L74" s="26">
        <v>0</v>
      </c>
      <c r="M74" s="26">
        <v>0</v>
      </c>
      <c r="N74" s="26">
        <v>0</v>
      </c>
      <c r="O74" s="26">
        <v>0</v>
      </c>
      <c r="P74" s="26">
        <f t="shared" si="65"/>
        <v>0</v>
      </c>
      <c r="Q74" s="26">
        <v>0</v>
      </c>
      <c r="R74" s="26">
        <v>0</v>
      </c>
      <c r="S74" s="26">
        <v>0</v>
      </c>
      <c r="T74" s="26">
        <v>0</v>
      </c>
      <c r="U74" s="26">
        <f t="shared" si="66"/>
        <v>17.369491525423726</v>
      </c>
      <c r="V74" s="26">
        <v>0</v>
      </c>
      <c r="W74" s="26">
        <v>0</v>
      </c>
      <c r="X74" s="26">
        <v>17.369491525423726</v>
      </c>
      <c r="Y74" s="26">
        <v>0</v>
      </c>
      <c r="Z74" s="26">
        <f t="shared" si="67"/>
        <v>0</v>
      </c>
      <c r="AA74" s="26">
        <v>0</v>
      </c>
      <c r="AB74" s="26">
        <v>0</v>
      </c>
      <c r="AC74" s="26">
        <v>0</v>
      </c>
      <c r="AD74" s="26">
        <v>0</v>
      </c>
      <c r="AE74" s="26">
        <f t="shared" si="68"/>
        <v>0</v>
      </c>
      <c r="AF74" s="26">
        <v>0</v>
      </c>
      <c r="AG74" s="26">
        <v>0</v>
      </c>
      <c r="AH74" s="26">
        <v>0</v>
      </c>
      <c r="AI74" s="26">
        <v>0</v>
      </c>
      <c r="AJ74" s="26">
        <f t="shared" si="10"/>
        <v>17.369491525423726</v>
      </c>
      <c r="AK74" s="26">
        <f t="shared" si="6"/>
        <v>0</v>
      </c>
      <c r="AL74" s="26">
        <f t="shared" si="7"/>
        <v>0</v>
      </c>
      <c r="AM74" s="26">
        <f t="shared" si="8"/>
        <v>17.369491525423726</v>
      </c>
      <c r="AN74" s="26">
        <f t="shared" si="9"/>
        <v>0</v>
      </c>
    </row>
    <row r="75" spans="1:40" s="27" customFormat="1" ht="31.5">
      <c r="A75" s="23" t="s">
        <v>75</v>
      </c>
      <c r="B75" s="23" t="s">
        <v>144</v>
      </c>
      <c r="C75" s="23" t="s">
        <v>200</v>
      </c>
      <c r="D75" s="23">
        <v>2018</v>
      </c>
      <c r="E75" s="23">
        <v>2022</v>
      </c>
      <c r="F75" s="24" t="s">
        <v>463</v>
      </c>
      <c r="G75" s="24" t="s">
        <v>463</v>
      </c>
      <c r="H75" s="23" t="s">
        <v>463</v>
      </c>
      <c r="I75" s="25">
        <f t="shared" si="63"/>
        <v>18.223728813559323</v>
      </c>
      <c r="J75" s="23">
        <v>0</v>
      </c>
      <c r="K75" s="26">
        <f t="shared" si="64"/>
        <v>0</v>
      </c>
      <c r="L75" s="26">
        <v>0</v>
      </c>
      <c r="M75" s="26">
        <v>0</v>
      </c>
      <c r="N75" s="26">
        <v>0</v>
      </c>
      <c r="O75" s="26">
        <v>0</v>
      </c>
      <c r="P75" s="26">
        <f t="shared" si="65"/>
        <v>0</v>
      </c>
      <c r="Q75" s="26">
        <v>0</v>
      </c>
      <c r="R75" s="26">
        <v>0</v>
      </c>
      <c r="S75" s="26">
        <v>0</v>
      </c>
      <c r="T75" s="26">
        <v>0</v>
      </c>
      <c r="U75" s="26">
        <f t="shared" si="66"/>
        <v>0</v>
      </c>
      <c r="V75" s="26">
        <v>0</v>
      </c>
      <c r="W75" s="26">
        <v>0</v>
      </c>
      <c r="X75" s="26">
        <v>0</v>
      </c>
      <c r="Y75" s="26">
        <v>0</v>
      </c>
      <c r="Z75" s="26">
        <f t="shared" si="67"/>
        <v>18.223728813559323</v>
      </c>
      <c r="AA75" s="26">
        <v>0</v>
      </c>
      <c r="AB75" s="26">
        <v>0</v>
      </c>
      <c r="AC75" s="26">
        <v>18.223728813559323</v>
      </c>
      <c r="AD75" s="26">
        <v>0</v>
      </c>
      <c r="AE75" s="26">
        <f t="shared" si="68"/>
        <v>0</v>
      </c>
      <c r="AF75" s="26">
        <v>0</v>
      </c>
      <c r="AG75" s="26">
        <v>0</v>
      </c>
      <c r="AH75" s="26">
        <v>0</v>
      </c>
      <c r="AI75" s="26">
        <v>0</v>
      </c>
      <c r="AJ75" s="26">
        <f t="shared" si="10"/>
        <v>18.223728813559323</v>
      </c>
      <c r="AK75" s="26">
        <f t="shared" si="6"/>
        <v>0</v>
      </c>
      <c r="AL75" s="26">
        <f t="shared" si="7"/>
        <v>0</v>
      </c>
      <c r="AM75" s="26">
        <f t="shared" si="8"/>
        <v>18.223728813559323</v>
      </c>
      <c r="AN75" s="26">
        <f t="shared" si="9"/>
        <v>0</v>
      </c>
    </row>
    <row r="76" spans="1:40" s="27" customFormat="1" ht="31.5">
      <c r="A76" s="23" t="s">
        <v>75</v>
      </c>
      <c r="B76" s="23" t="s">
        <v>145</v>
      </c>
      <c r="C76" s="23" t="s">
        <v>201</v>
      </c>
      <c r="D76" s="23">
        <v>2018</v>
      </c>
      <c r="E76" s="23">
        <v>2022</v>
      </c>
      <c r="F76" s="24" t="s">
        <v>463</v>
      </c>
      <c r="G76" s="24" t="s">
        <v>463</v>
      </c>
      <c r="H76" s="23" t="s">
        <v>463</v>
      </c>
      <c r="I76" s="25">
        <f t="shared" si="63"/>
        <v>1.153</v>
      </c>
      <c r="J76" s="23">
        <v>0</v>
      </c>
      <c r="K76" s="26">
        <f t="shared" si="64"/>
        <v>1.153</v>
      </c>
      <c r="L76" s="26">
        <v>0</v>
      </c>
      <c r="M76" s="26">
        <v>0</v>
      </c>
      <c r="N76" s="26">
        <v>1.153</v>
      </c>
      <c r="O76" s="26">
        <v>0</v>
      </c>
      <c r="P76" s="26">
        <f t="shared" si="65"/>
        <v>0</v>
      </c>
      <c r="Q76" s="26">
        <v>0</v>
      </c>
      <c r="R76" s="26">
        <v>0</v>
      </c>
      <c r="S76" s="26">
        <v>0</v>
      </c>
      <c r="T76" s="26">
        <v>0</v>
      </c>
      <c r="U76" s="26">
        <f t="shared" si="66"/>
        <v>0</v>
      </c>
      <c r="V76" s="26">
        <v>0</v>
      </c>
      <c r="W76" s="26">
        <v>0</v>
      </c>
      <c r="X76" s="26">
        <v>0</v>
      </c>
      <c r="Y76" s="26">
        <v>0</v>
      </c>
      <c r="Z76" s="26">
        <f t="shared" si="67"/>
        <v>0</v>
      </c>
      <c r="AA76" s="26">
        <v>0</v>
      </c>
      <c r="AB76" s="26">
        <v>0</v>
      </c>
      <c r="AC76" s="26">
        <v>0</v>
      </c>
      <c r="AD76" s="26">
        <v>0</v>
      </c>
      <c r="AE76" s="26">
        <f t="shared" si="68"/>
        <v>0</v>
      </c>
      <c r="AF76" s="26">
        <v>0</v>
      </c>
      <c r="AG76" s="26">
        <v>0</v>
      </c>
      <c r="AH76" s="26">
        <v>0</v>
      </c>
      <c r="AI76" s="26">
        <v>0</v>
      </c>
      <c r="AJ76" s="26">
        <f t="shared" si="10"/>
        <v>1.153</v>
      </c>
      <c r="AK76" s="26">
        <f t="shared" si="6"/>
        <v>0</v>
      </c>
      <c r="AL76" s="26">
        <f t="shared" si="7"/>
        <v>0</v>
      </c>
      <c r="AM76" s="26">
        <f t="shared" si="8"/>
        <v>1.153</v>
      </c>
      <c r="AN76" s="26">
        <f t="shared" si="9"/>
        <v>0</v>
      </c>
    </row>
    <row r="77" spans="1:40" s="27" customFormat="1" ht="31.5">
      <c r="A77" s="23" t="s">
        <v>75</v>
      </c>
      <c r="B77" s="23" t="s">
        <v>146</v>
      </c>
      <c r="C77" s="23" t="s">
        <v>202</v>
      </c>
      <c r="D77" s="23">
        <v>2018</v>
      </c>
      <c r="E77" s="23">
        <v>2022</v>
      </c>
      <c r="F77" s="24" t="s">
        <v>463</v>
      </c>
      <c r="G77" s="24" t="s">
        <v>463</v>
      </c>
      <c r="H77" s="23" t="s">
        <v>463</v>
      </c>
      <c r="I77" s="25">
        <f t="shared" si="63"/>
        <v>6.91</v>
      </c>
      <c r="J77" s="23">
        <v>0</v>
      </c>
      <c r="K77" s="26">
        <f t="shared" si="64"/>
        <v>6.91</v>
      </c>
      <c r="L77" s="26">
        <v>0</v>
      </c>
      <c r="M77" s="26">
        <v>0</v>
      </c>
      <c r="N77" s="26">
        <v>6.91</v>
      </c>
      <c r="O77" s="26">
        <v>0</v>
      </c>
      <c r="P77" s="26">
        <f t="shared" si="65"/>
        <v>0</v>
      </c>
      <c r="Q77" s="26">
        <v>0</v>
      </c>
      <c r="R77" s="26">
        <v>0</v>
      </c>
      <c r="S77" s="26">
        <v>0</v>
      </c>
      <c r="T77" s="26">
        <v>0</v>
      </c>
      <c r="U77" s="26">
        <f t="shared" si="66"/>
        <v>0</v>
      </c>
      <c r="V77" s="26">
        <v>0</v>
      </c>
      <c r="W77" s="26">
        <v>0</v>
      </c>
      <c r="X77" s="26">
        <v>0</v>
      </c>
      <c r="Y77" s="26">
        <v>0</v>
      </c>
      <c r="Z77" s="26">
        <f t="shared" si="67"/>
        <v>0</v>
      </c>
      <c r="AA77" s="26">
        <v>0</v>
      </c>
      <c r="AB77" s="26">
        <v>0</v>
      </c>
      <c r="AC77" s="26">
        <v>0</v>
      </c>
      <c r="AD77" s="26">
        <v>0</v>
      </c>
      <c r="AE77" s="26">
        <f t="shared" si="68"/>
        <v>0</v>
      </c>
      <c r="AF77" s="26">
        <v>0</v>
      </c>
      <c r="AG77" s="26">
        <v>0</v>
      </c>
      <c r="AH77" s="26">
        <v>0</v>
      </c>
      <c r="AI77" s="26">
        <v>0</v>
      </c>
      <c r="AJ77" s="26">
        <f t="shared" si="10"/>
        <v>6.91</v>
      </c>
      <c r="AK77" s="26">
        <f t="shared" si="6"/>
        <v>0</v>
      </c>
      <c r="AL77" s="26">
        <f t="shared" si="7"/>
        <v>0</v>
      </c>
      <c r="AM77" s="26">
        <f t="shared" si="8"/>
        <v>6.91</v>
      </c>
      <c r="AN77" s="26">
        <f t="shared" si="9"/>
        <v>0</v>
      </c>
    </row>
    <row r="78" spans="1:40" s="27" customFormat="1" ht="31.5">
      <c r="A78" s="23" t="s">
        <v>75</v>
      </c>
      <c r="B78" s="23" t="s">
        <v>147</v>
      </c>
      <c r="C78" s="23" t="s">
        <v>203</v>
      </c>
      <c r="D78" s="23">
        <v>2018</v>
      </c>
      <c r="E78" s="23">
        <v>2022</v>
      </c>
      <c r="F78" s="24" t="s">
        <v>463</v>
      </c>
      <c r="G78" s="24" t="s">
        <v>463</v>
      </c>
      <c r="H78" s="23" t="s">
        <v>463</v>
      </c>
      <c r="I78" s="25">
        <f t="shared" si="63"/>
        <v>4.7593220338983055</v>
      </c>
      <c r="J78" s="23">
        <v>0</v>
      </c>
      <c r="K78" s="26">
        <f t="shared" si="64"/>
        <v>0</v>
      </c>
      <c r="L78" s="26">
        <v>0</v>
      </c>
      <c r="M78" s="26">
        <v>0</v>
      </c>
      <c r="N78" s="26">
        <v>0</v>
      </c>
      <c r="O78" s="26">
        <v>0</v>
      </c>
      <c r="P78" s="26">
        <f t="shared" si="65"/>
        <v>4.7593220338983055</v>
      </c>
      <c r="Q78" s="26">
        <v>0</v>
      </c>
      <c r="R78" s="26">
        <v>0</v>
      </c>
      <c r="S78" s="26">
        <v>4.7593220338983055</v>
      </c>
      <c r="T78" s="26">
        <v>0</v>
      </c>
      <c r="U78" s="26">
        <f t="shared" si="66"/>
        <v>0</v>
      </c>
      <c r="V78" s="26">
        <v>0</v>
      </c>
      <c r="W78" s="26">
        <v>0</v>
      </c>
      <c r="X78" s="26">
        <v>0</v>
      </c>
      <c r="Y78" s="26">
        <v>0</v>
      </c>
      <c r="Z78" s="26">
        <f t="shared" si="67"/>
        <v>0</v>
      </c>
      <c r="AA78" s="26">
        <v>0</v>
      </c>
      <c r="AB78" s="26">
        <v>0</v>
      </c>
      <c r="AC78" s="26">
        <v>0</v>
      </c>
      <c r="AD78" s="26">
        <v>0</v>
      </c>
      <c r="AE78" s="26">
        <f t="shared" si="68"/>
        <v>0</v>
      </c>
      <c r="AF78" s="26">
        <v>0</v>
      </c>
      <c r="AG78" s="26">
        <v>0</v>
      </c>
      <c r="AH78" s="26">
        <v>0</v>
      </c>
      <c r="AI78" s="26">
        <v>0</v>
      </c>
      <c r="AJ78" s="26">
        <f t="shared" si="10"/>
        <v>4.7593220338983055</v>
      </c>
      <c r="AK78" s="26">
        <f t="shared" si="6"/>
        <v>0</v>
      </c>
      <c r="AL78" s="26">
        <f t="shared" si="7"/>
        <v>0</v>
      </c>
      <c r="AM78" s="26">
        <f t="shared" si="8"/>
        <v>4.7593220338983055</v>
      </c>
      <c r="AN78" s="26">
        <f t="shared" si="9"/>
        <v>0</v>
      </c>
    </row>
    <row r="79" spans="1:40" s="27" customFormat="1" ht="31.5">
      <c r="A79" s="23" t="s">
        <v>75</v>
      </c>
      <c r="B79" s="23" t="s">
        <v>529</v>
      </c>
      <c r="C79" s="23" t="s">
        <v>204</v>
      </c>
      <c r="D79" s="23">
        <v>2018</v>
      </c>
      <c r="E79" s="23">
        <v>2022</v>
      </c>
      <c r="F79" s="24" t="s">
        <v>463</v>
      </c>
      <c r="G79" s="24" t="s">
        <v>463</v>
      </c>
      <c r="H79" s="23" t="s">
        <v>463</v>
      </c>
      <c r="I79" s="25">
        <f t="shared" si="63"/>
        <v>2.3796610169491528</v>
      </c>
      <c r="J79" s="23">
        <v>0</v>
      </c>
      <c r="K79" s="26">
        <f t="shared" si="64"/>
        <v>0</v>
      </c>
      <c r="L79" s="26">
        <v>0</v>
      </c>
      <c r="M79" s="26">
        <v>0</v>
      </c>
      <c r="N79" s="26">
        <v>0</v>
      </c>
      <c r="O79" s="26">
        <v>0</v>
      </c>
      <c r="P79" s="26">
        <f t="shared" si="65"/>
        <v>2.3796610169491528</v>
      </c>
      <c r="Q79" s="26">
        <v>0</v>
      </c>
      <c r="R79" s="26">
        <v>0</v>
      </c>
      <c r="S79" s="26">
        <v>2.3796610169491528</v>
      </c>
      <c r="T79" s="26">
        <v>0</v>
      </c>
      <c r="U79" s="26">
        <f t="shared" si="66"/>
        <v>0</v>
      </c>
      <c r="V79" s="26">
        <v>0</v>
      </c>
      <c r="W79" s="26">
        <v>0</v>
      </c>
      <c r="X79" s="26">
        <v>0</v>
      </c>
      <c r="Y79" s="26">
        <v>0</v>
      </c>
      <c r="Z79" s="26">
        <f t="shared" si="67"/>
        <v>0</v>
      </c>
      <c r="AA79" s="26">
        <v>0</v>
      </c>
      <c r="AB79" s="26">
        <v>0</v>
      </c>
      <c r="AC79" s="26">
        <v>0</v>
      </c>
      <c r="AD79" s="26">
        <v>0</v>
      </c>
      <c r="AE79" s="26">
        <f t="shared" si="68"/>
        <v>0</v>
      </c>
      <c r="AF79" s="26">
        <v>0</v>
      </c>
      <c r="AG79" s="26">
        <v>0</v>
      </c>
      <c r="AH79" s="26">
        <v>0</v>
      </c>
      <c r="AI79" s="26">
        <v>0</v>
      </c>
      <c r="AJ79" s="26">
        <f t="shared" si="10"/>
        <v>2.3796610169491528</v>
      </c>
      <c r="AK79" s="26">
        <f t="shared" si="6"/>
        <v>0</v>
      </c>
      <c r="AL79" s="26">
        <f t="shared" si="7"/>
        <v>0</v>
      </c>
      <c r="AM79" s="26">
        <f t="shared" si="8"/>
        <v>2.3796610169491528</v>
      </c>
      <c r="AN79" s="26">
        <f t="shared" si="9"/>
        <v>0</v>
      </c>
    </row>
    <row r="80" spans="1:40" s="27" customFormat="1" ht="31.5">
      <c r="A80" s="23" t="s">
        <v>75</v>
      </c>
      <c r="B80" s="23" t="s">
        <v>148</v>
      </c>
      <c r="C80" s="23" t="s">
        <v>205</v>
      </c>
      <c r="D80" s="23">
        <v>2018</v>
      </c>
      <c r="E80" s="23">
        <v>2022</v>
      </c>
      <c r="F80" s="24" t="s">
        <v>463</v>
      </c>
      <c r="G80" s="24" t="s">
        <v>463</v>
      </c>
      <c r="H80" s="23" t="s">
        <v>463</v>
      </c>
      <c r="I80" s="25">
        <f t="shared" si="63"/>
        <v>5.4101694915254246</v>
      </c>
      <c r="J80" s="23">
        <v>0</v>
      </c>
      <c r="K80" s="26">
        <f t="shared" si="64"/>
        <v>0</v>
      </c>
      <c r="L80" s="26">
        <v>0</v>
      </c>
      <c r="M80" s="26">
        <v>0</v>
      </c>
      <c r="N80" s="26">
        <v>0</v>
      </c>
      <c r="O80" s="26">
        <v>0</v>
      </c>
      <c r="P80" s="26">
        <f t="shared" si="65"/>
        <v>0</v>
      </c>
      <c r="Q80" s="26">
        <v>0</v>
      </c>
      <c r="R80" s="26">
        <v>0</v>
      </c>
      <c r="S80" s="26">
        <v>0</v>
      </c>
      <c r="T80" s="26">
        <v>0</v>
      </c>
      <c r="U80" s="26">
        <f t="shared" si="66"/>
        <v>0</v>
      </c>
      <c r="V80" s="26">
        <v>0</v>
      </c>
      <c r="W80" s="26">
        <v>0</v>
      </c>
      <c r="X80" s="26">
        <v>0</v>
      </c>
      <c r="Y80" s="26">
        <v>0</v>
      </c>
      <c r="Z80" s="26">
        <f t="shared" si="67"/>
        <v>0</v>
      </c>
      <c r="AA80" s="26">
        <v>0</v>
      </c>
      <c r="AB80" s="26">
        <v>0</v>
      </c>
      <c r="AC80" s="26">
        <v>0</v>
      </c>
      <c r="AD80" s="26">
        <v>0</v>
      </c>
      <c r="AE80" s="26">
        <f t="shared" si="68"/>
        <v>5.4101694915254246</v>
      </c>
      <c r="AF80" s="26">
        <v>0</v>
      </c>
      <c r="AG80" s="26">
        <v>0</v>
      </c>
      <c r="AH80" s="26">
        <v>5.4101694915254246</v>
      </c>
      <c r="AI80" s="26">
        <v>0</v>
      </c>
      <c r="AJ80" s="26">
        <f t="shared" si="10"/>
        <v>5.4101694915254246</v>
      </c>
      <c r="AK80" s="26">
        <f t="shared" ref="AK80:AK143" si="69">L80+Q80+V80+AA80+AF80</f>
        <v>0</v>
      </c>
      <c r="AL80" s="26">
        <f t="shared" ref="AL80:AL143" si="70">M80+R80+W80+AB80+AG80</f>
        <v>0</v>
      </c>
      <c r="AM80" s="26">
        <f t="shared" ref="AM80:AM143" si="71">N80+S80+X80+AC80+AH80</f>
        <v>5.4101694915254246</v>
      </c>
      <c r="AN80" s="26">
        <f t="shared" ref="AN80:AN143" si="72">O80+T80+Y80+AD80+AI80</f>
        <v>0</v>
      </c>
    </row>
    <row r="81" spans="1:40" s="27" customFormat="1" ht="47.25">
      <c r="A81" s="23" t="s">
        <v>75</v>
      </c>
      <c r="B81" s="23" t="s">
        <v>149</v>
      </c>
      <c r="C81" s="23" t="s">
        <v>206</v>
      </c>
      <c r="D81" s="23">
        <v>2018</v>
      </c>
      <c r="E81" s="23">
        <v>2022</v>
      </c>
      <c r="F81" s="24" t="s">
        <v>463</v>
      </c>
      <c r="G81" s="24" t="s">
        <v>463</v>
      </c>
      <c r="H81" s="23" t="s">
        <v>463</v>
      </c>
      <c r="I81" s="25">
        <f t="shared" si="63"/>
        <v>5.4101694915254246</v>
      </c>
      <c r="J81" s="23">
        <v>0</v>
      </c>
      <c r="K81" s="26">
        <f t="shared" si="64"/>
        <v>0</v>
      </c>
      <c r="L81" s="26">
        <v>0</v>
      </c>
      <c r="M81" s="26">
        <v>0</v>
      </c>
      <c r="N81" s="26">
        <v>0</v>
      </c>
      <c r="O81" s="26">
        <v>0</v>
      </c>
      <c r="P81" s="26">
        <f t="shared" si="65"/>
        <v>0</v>
      </c>
      <c r="Q81" s="26">
        <v>0</v>
      </c>
      <c r="R81" s="26">
        <v>0</v>
      </c>
      <c r="S81" s="26">
        <v>0</v>
      </c>
      <c r="T81" s="26">
        <v>0</v>
      </c>
      <c r="U81" s="26">
        <f t="shared" si="66"/>
        <v>0</v>
      </c>
      <c r="V81" s="26">
        <v>0</v>
      </c>
      <c r="W81" s="26">
        <v>0</v>
      </c>
      <c r="X81" s="26">
        <v>0</v>
      </c>
      <c r="Y81" s="26">
        <v>0</v>
      </c>
      <c r="Z81" s="26">
        <f t="shared" si="67"/>
        <v>0</v>
      </c>
      <c r="AA81" s="26">
        <v>0</v>
      </c>
      <c r="AB81" s="26">
        <v>0</v>
      </c>
      <c r="AC81" s="26">
        <v>0</v>
      </c>
      <c r="AD81" s="26">
        <v>0</v>
      </c>
      <c r="AE81" s="26">
        <f t="shared" si="68"/>
        <v>5.4101694915254246</v>
      </c>
      <c r="AF81" s="26">
        <v>0</v>
      </c>
      <c r="AG81" s="26">
        <v>0</v>
      </c>
      <c r="AH81" s="26">
        <v>5.4101694915254246</v>
      </c>
      <c r="AI81" s="26">
        <v>0</v>
      </c>
      <c r="AJ81" s="26">
        <f t="shared" ref="AJ81:AJ144" si="73">SUM(AK81:AN81)</f>
        <v>5.4101694915254246</v>
      </c>
      <c r="AK81" s="26">
        <f t="shared" si="69"/>
        <v>0</v>
      </c>
      <c r="AL81" s="26">
        <f t="shared" si="70"/>
        <v>0</v>
      </c>
      <c r="AM81" s="26">
        <f t="shared" si="71"/>
        <v>5.4101694915254246</v>
      </c>
      <c r="AN81" s="26">
        <f t="shared" si="72"/>
        <v>0</v>
      </c>
    </row>
    <row r="82" spans="1:40" s="27" customFormat="1" ht="31.5">
      <c r="A82" s="23" t="s">
        <v>75</v>
      </c>
      <c r="B82" s="23" t="s">
        <v>150</v>
      </c>
      <c r="C82" s="23" t="s">
        <v>207</v>
      </c>
      <c r="D82" s="23">
        <v>2018</v>
      </c>
      <c r="E82" s="23">
        <v>2022</v>
      </c>
      <c r="F82" s="24" t="s">
        <v>463</v>
      </c>
      <c r="G82" s="24" t="s">
        <v>463</v>
      </c>
      <c r="H82" s="23" t="s">
        <v>463</v>
      </c>
      <c r="I82" s="25">
        <f t="shared" si="63"/>
        <v>23.911482355932201</v>
      </c>
      <c r="J82" s="23">
        <v>0</v>
      </c>
      <c r="K82" s="26">
        <f t="shared" si="64"/>
        <v>0</v>
      </c>
      <c r="L82" s="26">
        <v>0</v>
      </c>
      <c r="M82" s="26">
        <v>0</v>
      </c>
      <c r="N82" s="26">
        <v>0</v>
      </c>
      <c r="O82" s="26">
        <v>0</v>
      </c>
      <c r="P82" s="26">
        <f t="shared" si="65"/>
        <v>23.911482355932201</v>
      </c>
      <c r="Q82" s="26">
        <v>0</v>
      </c>
      <c r="R82" s="26">
        <v>0</v>
      </c>
      <c r="S82" s="26">
        <v>23.911482355932201</v>
      </c>
      <c r="T82" s="26">
        <v>0</v>
      </c>
      <c r="U82" s="26">
        <f t="shared" si="66"/>
        <v>0</v>
      </c>
      <c r="V82" s="26">
        <v>0</v>
      </c>
      <c r="W82" s="26">
        <v>0</v>
      </c>
      <c r="X82" s="26">
        <v>0</v>
      </c>
      <c r="Y82" s="26">
        <v>0</v>
      </c>
      <c r="Z82" s="26">
        <f t="shared" si="67"/>
        <v>0</v>
      </c>
      <c r="AA82" s="26">
        <v>0</v>
      </c>
      <c r="AB82" s="26">
        <v>0</v>
      </c>
      <c r="AC82" s="26">
        <v>0</v>
      </c>
      <c r="AD82" s="26">
        <v>0</v>
      </c>
      <c r="AE82" s="26">
        <f t="shared" si="68"/>
        <v>0</v>
      </c>
      <c r="AF82" s="26">
        <v>0</v>
      </c>
      <c r="AG82" s="26">
        <v>0</v>
      </c>
      <c r="AH82" s="26">
        <v>0</v>
      </c>
      <c r="AI82" s="26">
        <v>0</v>
      </c>
      <c r="AJ82" s="26">
        <f t="shared" si="73"/>
        <v>23.911482355932201</v>
      </c>
      <c r="AK82" s="26">
        <f t="shared" si="69"/>
        <v>0</v>
      </c>
      <c r="AL82" s="26">
        <f t="shared" si="70"/>
        <v>0</v>
      </c>
      <c r="AM82" s="26">
        <f t="shared" si="71"/>
        <v>23.911482355932201</v>
      </c>
      <c r="AN82" s="26">
        <f t="shared" si="72"/>
        <v>0</v>
      </c>
    </row>
    <row r="83" spans="1:40" s="27" customFormat="1" ht="31.5">
      <c r="A83" s="23" t="s">
        <v>75</v>
      </c>
      <c r="B83" s="23" t="s">
        <v>151</v>
      </c>
      <c r="C83" s="23" t="s">
        <v>208</v>
      </c>
      <c r="D83" s="23">
        <v>2018</v>
      </c>
      <c r="E83" s="23">
        <v>2022</v>
      </c>
      <c r="F83" s="24" t="s">
        <v>463</v>
      </c>
      <c r="G83" s="24" t="s">
        <v>463</v>
      </c>
      <c r="H83" s="23" t="s">
        <v>463</v>
      </c>
      <c r="I83" s="25">
        <f t="shared" si="63"/>
        <v>15.556634033898307</v>
      </c>
      <c r="J83" s="23">
        <v>0</v>
      </c>
      <c r="K83" s="26">
        <f t="shared" si="64"/>
        <v>0</v>
      </c>
      <c r="L83" s="26">
        <v>0</v>
      </c>
      <c r="M83" s="26">
        <v>0</v>
      </c>
      <c r="N83" s="26">
        <v>0</v>
      </c>
      <c r="O83" s="26">
        <v>0</v>
      </c>
      <c r="P83" s="26">
        <f t="shared" si="65"/>
        <v>0</v>
      </c>
      <c r="Q83" s="26">
        <v>0</v>
      </c>
      <c r="R83" s="26">
        <v>0</v>
      </c>
      <c r="S83" s="26">
        <v>0</v>
      </c>
      <c r="T83" s="26">
        <v>0</v>
      </c>
      <c r="U83" s="26">
        <f t="shared" si="66"/>
        <v>0</v>
      </c>
      <c r="V83" s="26">
        <v>0</v>
      </c>
      <c r="W83" s="26">
        <v>0</v>
      </c>
      <c r="X83" s="26">
        <v>0</v>
      </c>
      <c r="Y83" s="26">
        <v>0</v>
      </c>
      <c r="Z83" s="26">
        <f t="shared" si="67"/>
        <v>15.556634033898307</v>
      </c>
      <c r="AA83" s="26">
        <v>0</v>
      </c>
      <c r="AB83" s="26">
        <v>0</v>
      </c>
      <c r="AC83" s="26">
        <v>15.556634033898307</v>
      </c>
      <c r="AD83" s="26">
        <v>0</v>
      </c>
      <c r="AE83" s="26">
        <f t="shared" si="68"/>
        <v>0</v>
      </c>
      <c r="AF83" s="26">
        <v>0</v>
      </c>
      <c r="AG83" s="26">
        <v>0</v>
      </c>
      <c r="AH83" s="26">
        <v>0</v>
      </c>
      <c r="AI83" s="26">
        <v>0</v>
      </c>
      <c r="AJ83" s="26">
        <f t="shared" si="73"/>
        <v>15.556634033898307</v>
      </c>
      <c r="AK83" s="26">
        <f t="shared" si="69"/>
        <v>0</v>
      </c>
      <c r="AL83" s="26">
        <f t="shared" si="70"/>
        <v>0</v>
      </c>
      <c r="AM83" s="26">
        <f t="shared" si="71"/>
        <v>15.556634033898307</v>
      </c>
      <c r="AN83" s="26">
        <f t="shared" si="72"/>
        <v>0</v>
      </c>
    </row>
    <row r="84" spans="1:40" s="27" customFormat="1" ht="78.75">
      <c r="A84" s="23" t="s">
        <v>75</v>
      </c>
      <c r="B84" s="23" t="s">
        <v>152</v>
      </c>
      <c r="C84" s="23" t="s">
        <v>209</v>
      </c>
      <c r="D84" s="23">
        <v>2018</v>
      </c>
      <c r="E84" s="23">
        <v>2022</v>
      </c>
      <c r="F84" s="24" t="s">
        <v>463</v>
      </c>
      <c r="G84" s="24" t="s">
        <v>463</v>
      </c>
      <c r="H84" s="23" t="s">
        <v>463</v>
      </c>
      <c r="I84" s="25">
        <f t="shared" si="63"/>
        <v>2.1749999999999998</v>
      </c>
      <c r="J84" s="23">
        <v>0</v>
      </c>
      <c r="K84" s="26">
        <f t="shared" si="64"/>
        <v>2.1749999999999998</v>
      </c>
      <c r="L84" s="26">
        <v>0</v>
      </c>
      <c r="M84" s="26">
        <v>0</v>
      </c>
      <c r="N84" s="26">
        <v>2.1749999999999998</v>
      </c>
      <c r="O84" s="26">
        <v>0</v>
      </c>
      <c r="P84" s="26">
        <f t="shared" si="65"/>
        <v>0</v>
      </c>
      <c r="Q84" s="26">
        <v>0</v>
      </c>
      <c r="R84" s="26">
        <v>0</v>
      </c>
      <c r="S84" s="26">
        <v>0</v>
      </c>
      <c r="T84" s="26">
        <v>0</v>
      </c>
      <c r="U84" s="26">
        <f t="shared" si="66"/>
        <v>0</v>
      </c>
      <c r="V84" s="26">
        <v>0</v>
      </c>
      <c r="W84" s="26">
        <v>0</v>
      </c>
      <c r="X84" s="26">
        <v>0</v>
      </c>
      <c r="Y84" s="26">
        <v>0</v>
      </c>
      <c r="Z84" s="26">
        <f t="shared" si="67"/>
        <v>0</v>
      </c>
      <c r="AA84" s="26">
        <v>0</v>
      </c>
      <c r="AB84" s="26">
        <v>0</v>
      </c>
      <c r="AC84" s="26">
        <v>0</v>
      </c>
      <c r="AD84" s="26">
        <v>0</v>
      </c>
      <c r="AE84" s="26">
        <f t="shared" si="68"/>
        <v>0</v>
      </c>
      <c r="AF84" s="26">
        <v>0</v>
      </c>
      <c r="AG84" s="26">
        <v>0</v>
      </c>
      <c r="AH84" s="26">
        <v>0</v>
      </c>
      <c r="AI84" s="26">
        <v>0</v>
      </c>
      <c r="AJ84" s="26">
        <f t="shared" si="73"/>
        <v>2.1749999999999998</v>
      </c>
      <c r="AK84" s="26">
        <f t="shared" si="69"/>
        <v>0</v>
      </c>
      <c r="AL84" s="26">
        <f t="shared" si="70"/>
        <v>0</v>
      </c>
      <c r="AM84" s="26">
        <f t="shared" si="71"/>
        <v>2.1749999999999998</v>
      </c>
      <c r="AN84" s="26">
        <f t="shared" si="72"/>
        <v>0</v>
      </c>
    </row>
    <row r="85" spans="1:40" s="27" customFormat="1" ht="94.5">
      <c r="A85" s="23" t="s">
        <v>75</v>
      </c>
      <c r="B85" s="23" t="s">
        <v>153</v>
      </c>
      <c r="C85" s="23" t="s">
        <v>210</v>
      </c>
      <c r="D85" s="23">
        <v>2018</v>
      </c>
      <c r="E85" s="23">
        <v>2022</v>
      </c>
      <c r="F85" s="24" t="s">
        <v>463</v>
      </c>
      <c r="G85" s="24" t="s">
        <v>463</v>
      </c>
      <c r="H85" s="23" t="s">
        <v>463</v>
      </c>
      <c r="I85" s="25">
        <f t="shared" si="63"/>
        <v>6.2033898305084749</v>
      </c>
      <c r="J85" s="23">
        <v>0</v>
      </c>
      <c r="K85" s="26">
        <f t="shared" si="64"/>
        <v>0</v>
      </c>
      <c r="L85" s="26">
        <v>0</v>
      </c>
      <c r="M85" s="26">
        <v>0</v>
      </c>
      <c r="N85" s="26">
        <v>0</v>
      </c>
      <c r="O85" s="26">
        <v>0</v>
      </c>
      <c r="P85" s="26">
        <f t="shared" si="65"/>
        <v>0</v>
      </c>
      <c r="Q85" s="26">
        <v>0</v>
      </c>
      <c r="R85" s="26">
        <v>0</v>
      </c>
      <c r="S85" s="26">
        <v>0</v>
      </c>
      <c r="T85" s="26">
        <v>0</v>
      </c>
      <c r="U85" s="26">
        <f t="shared" si="66"/>
        <v>6.2033898305084749</v>
      </c>
      <c r="V85" s="26">
        <v>0</v>
      </c>
      <c r="W85" s="26">
        <v>0</v>
      </c>
      <c r="X85" s="26">
        <v>6.2033898305084749</v>
      </c>
      <c r="Y85" s="26">
        <v>0</v>
      </c>
      <c r="Z85" s="26">
        <f t="shared" si="67"/>
        <v>0</v>
      </c>
      <c r="AA85" s="26">
        <v>0</v>
      </c>
      <c r="AB85" s="26">
        <v>0</v>
      </c>
      <c r="AC85" s="26">
        <v>0</v>
      </c>
      <c r="AD85" s="26">
        <v>0</v>
      </c>
      <c r="AE85" s="26">
        <f t="shared" si="68"/>
        <v>0</v>
      </c>
      <c r="AF85" s="26">
        <v>0</v>
      </c>
      <c r="AG85" s="26">
        <v>0</v>
      </c>
      <c r="AH85" s="26">
        <v>0</v>
      </c>
      <c r="AI85" s="26">
        <v>0</v>
      </c>
      <c r="AJ85" s="26">
        <f t="shared" si="73"/>
        <v>6.2033898305084749</v>
      </c>
      <c r="AK85" s="26">
        <f t="shared" si="69"/>
        <v>0</v>
      </c>
      <c r="AL85" s="26">
        <f t="shared" si="70"/>
        <v>0</v>
      </c>
      <c r="AM85" s="26">
        <f t="shared" si="71"/>
        <v>6.2033898305084749</v>
      </c>
      <c r="AN85" s="26">
        <f t="shared" si="72"/>
        <v>0</v>
      </c>
    </row>
    <row r="86" spans="1:40" s="27" customFormat="1" ht="78.75">
      <c r="A86" s="23" t="s">
        <v>75</v>
      </c>
      <c r="B86" s="23" t="s">
        <v>154</v>
      </c>
      <c r="C86" s="23" t="s">
        <v>211</v>
      </c>
      <c r="D86" s="23">
        <v>2018</v>
      </c>
      <c r="E86" s="23">
        <v>2022</v>
      </c>
      <c r="F86" s="24" t="s">
        <v>463</v>
      </c>
      <c r="G86" s="24" t="s">
        <v>463</v>
      </c>
      <c r="H86" s="23" t="s">
        <v>463</v>
      </c>
      <c r="I86" s="25">
        <f t="shared" si="63"/>
        <v>0.37220338983050844</v>
      </c>
      <c r="J86" s="23">
        <v>0</v>
      </c>
      <c r="K86" s="26">
        <f t="shared" si="64"/>
        <v>0</v>
      </c>
      <c r="L86" s="26">
        <v>0</v>
      </c>
      <c r="M86" s="26">
        <v>0</v>
      </c>
      <c r="N86" s="26">
        <v>0</v>
      </c>
      <c r="O86" s="26">
        <v>0</v>
      </c>
      <c r="P86" s="26">
        <f t="shared" si="65"/>
        <v>0</v>
      </c>
      <c r="Q86" s="26">
        <v>0</v>
      </c>
      <c r="R86" s="26">
        <v>0</v>
      </c>
      <c r="S86" s="26">
        <v>0</v>
      </c>
      <c r="T86" s="26">
        <v>0</v>
      </c>
      <c r="U86" s="26">
        <f t="shared" si="66"/>
        <v>0.37220338983050844</v>
      </c>
      <c r="V86" s="26">
        <v>0</v>
      </c>
      <c r="W86" s="26">
        <v>0</v>
      </c>
      <c r="X86" s="26">
        <v>0.37220338983050844</v>
      </c>
      <c r="Y86" s="26">
        <v>0</v>
      </c>
      <c r="Z86" s="26">
        <f t="shared" si="67"/>
        <v>0</v>
      </c>
      <c r="AA86" s="26">
        <v>0</v>
      </c>
      <c r="AB86" s="26">
        <v>0</v>
      </c>
      <c r="AC86" s="26">
        <v>0</v>
      </c>
      <c r="AD86" s="26">
        <v>0</v>
      </c>
      <c r="AE86" s="26">
        <f t="shared" si="68"/>
        <v>0</v>
      </c>
      <c r="AF86" s="26">
        <v>0</v>
      </c>
      <c r="AG86" s="26">
        <v>0</v>
      </c>
      <c r="AH86" s="26">
        <v>0</v>
      </c>
      <c r="AI86" s="26">
        <v>0</v>
      </c>
      <c r="AJ86" s="26">
        <f t="shared" si="73"/>
        <v>0.37220338983050844</v>
      </c>
      <c r="AK86" s="26">
        <f t="shared" si="69"/>
        <v>0</v>
      </c>
      <c r="AL86" s="26">
        <f t="shared" si="70"/>
        <v>0</v>
      </c>
      <c r="AM86" s="26">
        <f t="shared" si="71"/>
        <v>0.37220338983050844</v>
      </c>
      <c r="AN86" s="26">
        <f t="shared" si="72"/>
        <v>0</v>
      </c>
    </row>
    <row r="87" spans="1:40" s="27" customFormat="1" ht="63">
      <c r="A87" s="23" t="s">
        <v>75</v>
      </c>
      <c r="B87" s="23" t="s">
        <v>155</v>
      </c>
      <c r="C87" s="23" t="s">
        <v>212</v>
      </c>
      <c r="D87" s="23">
        <v>2018</v>
      </c>
      <c r="E87" s="23">
        <v>2022</v>
      </c>
      <c r="F87" s="24" t="s">
        <v>463</v>
      </c>
      <c r="G87" s="24" t="s">
        <v>463</v>
      </c>
      <c r="H87" s="23" t="s">
        <v>463</v>
      </c>
      <c r="I87" s="25">
        <f t="shared" si="63"/>
        <v>2.4813559322033902</v>
      </c>
      <c r="J87" s="23">
        <v>0</v>
      </c>
      <c r="K87" s="26">
        <f t="shared" si="64"/>
        <v>0</v>
      </c>
      <c r="L87" s="26">
        <v>0</v>
      </c>
      <c r="M87" s="26">
        <v>0</v>
      </c>
      <c r="N87" s="26">
        <v>0</v>
      </c>
      <c r="O87" s="26">
        <v>0</v>
      </c>
      <c r="P87" s="26">
        <f t="shared" si="65"/>
        <v>0</v>
      </c>
      <c r="Q87" s="26">
        <v>0</v>
      </c>
      <c r="R87" s="26">
        <v>0</v>
      </c>
      <c r="S87" s="26">
        <v>0</v>
      </c>
      <c r="T87" s="26">
        <v>0</v>
      </c>
      <c r="U87" s="26">
        <f t="shared" si="66"/>
        <v>2.4813559322033902</v>
      </c>
      <c r="V87" s="26">
        <v>0</v>
      </c>
      <c r="W87" s="26">
        <v>0</v>
      </c>
      <c r="X87" s="26">
        <v>2.4813559322033902</v>
      </c>
      <c r="Y87" s="26">
        <v>0</v>
      </c>
      <c r="Z87" s="26">
        <f t="shared" si="67"/>
        <v>0</v>
      </c>
      <c r="AA87" s="26">
        <v>0</v>
      </c>
      <c r="AB87" s="26">
        <v>0</v>
      </c>
      <c r="AC87" s="26">
        <v>0</v>
      </c>
      <c r="AD87" s="26">
        <v>0</v>
      </c>
      <c r="AE87" s="26">
        <f t="shared" si="68"/>
        <v>0</v>
      </c>
      <c r="AF87" s="26">
        <v>0</v>
      </c>
      <c r="AG87" s="26">
        <v>0</v>
      </c>
      <c r="AH87" s="26">
        <v>0</v>
      </c>
      <c r="AI87" s="26">
        <v>0</v>
      </c>
      <c r="AJ87" s="26">
        <f t="shared" si="73"/>
        <v>2.4813559322033902</v>
      </c>
      <c r="AK87" s="26">
        <f t="shared" si="69"/>
        <v>0</v>
      </c>
      <c r="AL87" s="26">
        <f t="shared" si="70"/>
        <v>0</v>
      </c>
      <c r="AM87" s="26">
        <f t="shared" si="71"/>
        <v>2.4813559322033902</v>
      </c>
      <c r="AN87" s="26">
        <f t="shared" si="72"/>
        <v>0</v>
      </c>
    </row>
    <row r="88" spans="1:40" s="27" customFormat="1" ht="63">
      <c r="A88" s="23" t="s">
        <v>75</v>
      </c>
      <c r="B88" s="23" t="s">
        <v>564</v>
      </c>
      <c r="C88" s="23" t="s">
        <v>213</v>
      </c>
      <c r="D88" s="23">
        <v>2018</v>
      </c>
      <c r="E88" s="23">
        <v>2022</v>
      </c>
      <c r="F88" s="24" t="s">
        <v>463</v>
      </c>
      <c r="G88" s="24" t="s">
        <v>463</v>
      </c>
      <c r="H88" s="23" t="s">
        <v>463</v>
      </c>
      <c r="I88" s="25">
        <f t="shared" si="63"/>
        <v>2.7050847457627123</v>
      </c>
      <c r="J88" s="23">
        <v>0</v>
      </c>
      <c r="K88" s="26">
        <f t="shared" si="64"/>
        <v>0</v>
      </c>
      <c r="L88" s="26">
        <v>0</v>
      </c>
      <c r="M88" s="26">
        <v>0</v>
      </c>
      <c r="N88" s="26">
        <v>0</v>
      </c>
      <c r="O88" s="26">
        <v>0</v>
      </c>
      <c r="P88" s="26">
        <f t="shared" si="65"/>
        <v>0</v>
      </c>
      <c r="Q88" s="26">
        <v>0</v>
      </c>
      <c r="R88" s="26">
        <v>0</v>
      </c>
      <c r="S88" s="26">
        <v>0</v>
      </c>
      <c r="T88" s="26">
        <v>0</v>
      </c>
      <c r="U88" s="26">
        <f t="shared" si="66"/>
        <v>0</v>
      </c>
      <c r="V88" s="26">
        <v>0</v>
      </c>
      <c r="W88" s="26">
        <v>0</v>
      </c>
      <c r="X88" s="26">
        <v>0</v>
      </c>
      <c r="Y88" s="26">
        <v>0</v>
      </c>
      <c r="Z88" s="26">
        <f t="shared" si="67"/>
        <v>0</v>
      </c>
      <c r="AA88" s="26">
        <v>0</v>
      </c>
      <c r="AB88" s="26">
        <v>0</v>
      </c>
      <c r="AC88" s="26">
        <v>0</v>
      </c>
      <c r="AD88" s="26">
        <v>0</v>
      </c>
      <c r="AE88" s="26">
        <f t="shared" si="68"/>
        <v>2.7050847457627123</v>
      </c>
      <c r="AF88" s="26">
        <v>0</v>
      </c>
      <c r="AG88" s="26">
        <v>0</v>
      </c>
      <c r="AH88" s="26">
        <v>2.7050847457627123</v>
      </c>
      <c r="AI88" s="26">
        <v>0</v>
      </c>
      <c r="AJ88" s="26">
        <f t="shared" si="73"/>
        <v>2.7050847457627123</v>
      </c>
      <c r="AK88" s="26">
        <f t="shared" si="69"/>
        <v>0</v>
      </c>
      <c r="AL88" s="26">
        <f t="shared" si="70"/>
        <v>0</v>
      </c>
      <c r="AM88" s="26">
        <f t="shared" si="71"/>
        <v>2.7050847457627123</v>
      </c>
      <c r="AN88" s="26">
        <f t="shared" si="72"/>
        <v>0</v>
      </c>
    </row>
    <row r="89" spans="1:40" s="27" customFormat="1" ht="63">
      <c r="A89" s="23" t="s">
        <v>75</v>
      </c>
      <c r="B89" s="23" t="s">
        <v>565</v>
      </c>
      <c r="C89" s="23" t="s">
        <v>214</v>
      </c>
      <c r="D89" s="23">
        <v>2018</v>
      </c>
      <c r="E89" s="23">
        <v>2022</v>
      </c>
      <c r="F89" s="24" t="s">
        <v>463</v>
      </c>
      <c r="G89" s="24" t="s">
        <v>463</v>
      </c>
      <c r="H89" s="23" t="s">
        <v>463</v>
      </c>
      <c r="I89" s="25">
        <f t="shared" si="63"/>
        <v>2.7050847457627123</v>
      </c>
      <c r="J89" s="23">
        <v>0</v>
      </c>
      <c r="K89" s="26">
        <f t="shared" si="64"/>
        <v>0</v>
      </c>
      <c r="L89" s="26">
        <v>0</v>
      </c>
      <c r="M89" s="26">
        <v>0</v>
      </c>
      <c r="N89" s="26">
        <v>0</v>
      </c>
      <c r="O89" s="26">
        <v>0</v>
      </c>
      <c r="P89" s="26">
        <f t="shared" si="65"/>
        <v>0</v>
      </c>
      <c r="Q89" s="26">
        <v>0</v>
      </c>
      <c r="R89" s="26">
        <v>0</v>
      </c>
      <c r="S89" s="26">
        <v>0</v>
      </c>
      <c r="T89" s="26">
        <v>0</v>
      </c>
      <c r="U89" s="26">
        <f t="shared" si="66"/>
        <v>0</v>
      </c>
      <c r="V89" s="26">
        <v>0</v>
      </c>
      <c r="W89" s="26">
        <v>0</v>
      </c>
      <c r="X89" s="26">
        <v>0</v>
      </c>
      <c r="Y89" s="26">
        <v>0</v>
      </c>
      <c r="Z89" s="26">
        <f t="shared" si="67"/>
        <v>0</v>
      </c>
      <c r="AA89" s="26">
        <v>0</v>
      </c>
      <c r="AB89" s="26">
        <v>0</v>
      </c>
      <c r="AC89" s="26">
        <v>0</v>
      </c>
      <c r="AD89" s="26">
        <v>0</v>
      </c>
      <c r="AE89" s="26">
        <f t="shared" si="68"/>
        <v>2.7050847457627123</v>
      </c>
      <c r="AF89" s="26">
        <v>0</v>
      </c>
      <c r="AG89" s="26">
        <v>0</v>
      </c>
      <c r="AH89" s="26">
        <v>2.7050847457627123</v>
      </c>
      <c r="AI89" s="26">
        <v>0</v>
      </c>
      <c r="AJ89" s="26">
        <f t="shared" si="73"/>
        <v>2.7050847457627123</v>
      </c>
      <c r="AK89" s="26">
        <f t="shared" si="69"/>
        <v>0</v>
      </c>
      <c r="AL89" s="26">
        <f t="shared" si="70"/>
        <v>0</v>
      </c>
      <c r="AM89" s="26">
        <f t="shared" si="71"/>
        <v>2.7050847457627123</v>
      </c>
      <c r="AN89" s="26">
        <f t="shared" si="72"/>
        <v>0</v>
      </c>
    </row>
    <row r="90" spans="1:40" s="27" customFormat="1" ht="47.25">
      <c r="A90" s="23" t="s">
        <v>75</v>
      </c>
      <c r="B90" s="23" t="s">
        <v>156</v>
      </c>
      <c r="C90" s="23" t="s">
        <v>215</v>
      </c>
      <c r="D90" s="23">
        <v>2018</v>
      </c>
      <c r="E90" s="23">
        <v>2022</v>
      </c>
      <c r="F90" s="24" t="s">
        <v>463</v>
      </c>
      <c r="G90" s="24" t="s">
        <v>463</v>
      </c>
      <c r="H90" s="23" t="s">
        <v>463</v>
      </c>
      <c r="I90" s="25">
        <f t="shared" si="63"/>
        <v>17.145</v>
      </c>
      <c r="J90" s="23">
        <v>0</v>
      </c>
      <c r="K90" s="26">
        <f t="shared" si="64"/>
        <v>17.145</v>
      </c>
      <c r="L90" s="26">
        <v>0</v>
      </c>
      <c r="M90" s="26">
        <v>0</v>
      </c>
      <c r="N90" s="26">
        <v>17.145</v>
      </c>
      <c r="O90" s="26">
        <v>0</v>
      </c>
      <c r="P90" s="26">
        <f t="shared" si="65"/>
        <v>0</v>
      </c>
      <c r="Q90" s="26">
        <v>0</v>
      </c>
      <c r="R90" s="26">
        <v>0</v>
      </c>
      <c r="S90" s="26">
        <v>0</v>
      </c>
      <c r="T90" s="26">
        <v>0</v>
      </c>
      <c r="U90" s="26">
        <f t="shared" si="66"/>
        <v>0</v>
      </c>
      <c r="V90" s="26">
        <v>0</v>
      </c>
      <c r="W90" s="26">
        <v>0</v>
      </c>
      <c r="X90" s="26">
        <v>0</v>
      </c>
      <c r="Y90" s="26">
        <v>0</v>
      </c>
      <c r="Z90" s="26">
        <f t="shared" si="67"/>
        <v>0</v>
      </c>
      <c r="AA90" s="26">
        <v>0</v>
      </c>
      <c r="AB90" s="26">
        <v>0</v>
      </c>
      <c r="AC90" s="26">
        <v>0</v>
      </c>
      <c r="AD90" s="26">
        <v>0</v>
      </c>
      <c r="AE90" s="26">
        <f t="shared" si="68"/>
        <v>0</v>
      </c>
      <c r="AF90" s="26">
        <v>0</v>
      </c>
      <c r="AG90" s="26">
        <v>0</v>
      </c>
      <c r="AH90" s="26">
        <v>0</v>
      </c>
      <c r="AI90" s="26">
        <v>0</v>
      </c>
      <c r="AJ90" s="26">
        <f t="shared" si="73"/>
        <v>17.145</v>
      </c>
      <c r="AK90" s="26">
        <f t="shared" si="69"/>
        <v>0</v>
      </c>
      <c r="AL90" s="26">
        <f t="shared" si="70"/>
        <v>0</v>
      </c>
      <c r="AM90" s="26">
        <f t="shared" si="71"/>
        <v>17.145</v>
      </c>
      <c r="AN90" s="26">
        <f t="shared" si="72"/>
        <v>0</v>
      </c>
    </row>
    <row r="91" spans="1:40" s="27" customFormat="1" ht="47.25">
      <c r="A91" s="23" t="s">
        <v>75</v>
      </c>
      <c r="B91" s="23" t="s">
        <v>157</v>
      </c>
      <c r="C91" s="23" t="s">
        <v>216</v>
      </c>
      <c r="D91" s="23">
        <v>2018</v>
      </c>
      <c r="E91" s="23">
        <v>2022</v>
      </c>
      <c r="F91" s="24" t="s">
        <v>463</v>
      </c>
      <c r="G91" s="24" t="s">
        <v>463</v>
      </c>
      <c r="H91" s="23" t="s">
        <v>463</v>
      </c>
      <c r="I91" s="25">
        <f t="shared" si="63"/>
        <v>4.4009999999999998</v>
      </c>
      <c r="J91" s="23">
        <v>0</v>
      </c>
      <c r="K91" s="26">
        <f t="shared" si="64"/>
        <v>4.4009999999999998</v>
      </c>
      <c r="L91" s="26">
        <v>0</v>
      </c>
      <c r="M91" s="26">
        <v>0</v>
      </c>
      <c r="N91" s="26">
        <v>4.4009999999999998</v>
      </c>
      <c r="O91" s="26">
        <v>0</v>
      </c>
      <c r="P91" s="26">
        <f t="shared" si="65"/>
        <v>0</v>
      </c>
      <c r="Q91" s="26">
        <v>0</v>
      </c>
      <c r="R91" s="26">
        <v>0</v>
      </c>
      <c r="S91" s="26">
        <v>0</v>
      </c>
      <c r="T91" s="26">
        <v>0</v>
      </c>
      <c r="U91" s="26">
        <f t="shared" si="66"/>
        <v>0</v>
      </c>
      <c r="V91" s="26">
        <v>0</v>
      </c>
      <c r="W91" s="26">
        <v>0</v>
      </c>
      <c r="X91" s="26">
        <v>0</v>
      </c>
      <c r="Y91" s="26">
        <v>0</v>
      </c>
      <c r="Z91" s="26">
        <f t="shared" si="67"/>
        <v>0</v>
      </c>
      <c r="AA91" s="26">
        <v>0</v>
      </c>
      <c r="AB91" s="26">
        <v>0</v>
      </c>
      <c r="AC91" s="26">
        <v>0</v>
      </c>
      <c r="AD91" s="26">
        <v>0</v>
      </c>
      <c r="AE91" s="26">
        <f t="shared" si="68"/>
        <v>0</v>
      </c>
      <c r="AF91" s="26">
        <v>0</v>
      </c>
      <c r="AG91" s="26">
        <v>0</v>
      </c>
      <c r="AH91" s="26">
        <v>0</v>
      </c>
      <c r="AI91" s="26">
        <v>0</v>
      </c>
      <c r="AJ91" s="26">
        <f t="shared" si="73"/>
        <v>4.4009999999999998</v>
      </c>
      <c r="AK91" s="26">
        <f t="shared" si="69"/>
        <v>0</v>
      </c>
      <c r="AL91" s="26">
        <f t="shared" si="70"/>
        <v>0</v>
      </c>
      <c r="AM91" s="26">
        <f t="shared" si="71"/>
        <v>4.4009999999999998</v>
      </c>
      <c r="AN91" s="26">
        <f t="shared" si="72"/>
        <v>0</v>
      </c>
    </row>
    <row r="92" spans="1:40" s="27" customFormat="1" ht="47.25">
      <c r="A92" s="23" t="s">
        <v>75</v>
      </c>
      <c r="B92" s="23" t="s">
        <v>530</v>
      </c>
      <c r="C92" s="23" t="s">
        <v>217</v>
      </c>
      <c r="D92" s="23">
        <v>2018</v>
      </c>
      <c r="E92" s="23">
        <v>2022</v>
      </c>
      <c r="F92" s="24" t="s">
        <v>463</v>
      </c>
      <c r="G92" s="24" t="s">
        <v>463</v>
      </c>
      <c r="H92" s="23" t="s">
        <v>463</v>
      </c>
      <c r="I92" s="25">
        <f t="shared" si="63"/>
        <v>14.515932203389831</v>
      </c>
      <c r="J92" s="23">
        <v>0</v>
      </c>
      <c r="K92" s="26">
        <f t="shared" si="64"/>
        <v>0</v>
      </c>
      <c r="L92" s="26">
        <v>0</v>
      </c>
      <c r="M92" s="26">
        <v>0</v>
      </c>
      <c r="N92" s="26">
        <v>0</v>
      </c>
      <c r="O92" s="26">
        <v>0</v>
      </c>
      <c r="P92" s="26">
        <f t="shared" si="65"/>
        <v>14.515932203389831</v>
      </c>
      <c r="Q92" s="26">
        <v>0</v>
      </c>
      <c r="R92" s="26">
        <v>0</v>
      </c>
      <c r="S92" s="26">
        <v>14.515932203389831</v>
      </c>
      <c r="T92" s="26">
        <v>0</v>
      </c>
      <c r="U92" s="26">
        <f t="shared" si="66"/>
        <v>0</v>
      </c>
      <c r="V92" s="26">
        <v>0</v>
      </c>
      <c r="W92" s="26">
        <v>0</v>
      </c>
      <c r="X92" s="26">
        <v>0</v>
      </c>
      <c r="Y92" s="26">
        <v>0</v>
      </c>
      <c r="Z92" s="26">
        <f t="shared" si="67"/>
        <v>0</v>
      </c>
      <c r="AA92" s="26">
        <v>0</v>
      </c>
      <c r="AB92" s="26">
        <v>0</v>
      </c>
      <c r="AC92" s="26">
        <v>0</v>
      </c>
      <c r="AD92" s="26">
        <v>0</v>
      </c>
      <c r="AE92" s="26">
        <f t="shared" si="68"/>
        <v>0</v>
      </c>
      <c r="AF92" s="26">
        <v>0</v>
      </c>
      <c r="AG92" s="26">
        <v>0</v>
      </c>
      <c r="AH92" s="26">
        <v>0</v>
      </c>
      <c r="AI92" s="26">
        <v>0</v>
      </c>
      <c r="AJ92" s="26">
        <f t="shared" si="73"/>
        <v>14.515932203389831</v>
      </c>
      <c r="AK92" s="26">
        <f t="shared" si="69"/>
        <v>0</v>
      </c>
      <c r="AL92" s="26">
        <f t="shared" si="70"/>
        <v>0</v>
      </c>
      <c r="AM92" s="26">
        <f t="shared" si="71"/>
        <v>14.515932203389831</v>
      </c>
      <c r="AN92" s="26">
        <f t="shared" si="72"/>
        <v>0</v>
      </c>
    </row>
    <row r="93" spans="1:40" s="27" customFormat="1" ht="47.25">
      <c r="A93" s="23" t="s">
        <v>75</v>
      </c>
      <c r="B93" s="23" t="s">
        <v>158</v>
      </c>
      <c r="C93" s="23" t="s">
        <v>218</v>
      </c>
      <c r="D93" s="23">
        <v>2018</v>
      </c>
      <c r="E93" s="23">
        <v>2022</v>
      </c>
      <c r="F93" s="24" t="s">
        <v>463</v>
      </c>
      <c r="G93" s="24" t="s">
        <v>463</v>
      </c>
      <c r="H93" s="23" t="s">
        <v>463</v>
      </c>
      <c r="I93" s="25">
        <f t="shared" si="63"/>
        <v>4.9627118644067805</v>
      </c>
      <c r="J93" s="23">
        <v>0</v>
      </c>
      <c r="K93" s="26">
        <f t="shared" si="64"/>
        <v>0</v>
      </c>
      <c r="L93" s="26">
        <v>0</v>
      </c>
      <c r="M93" s="26">
        <v>0</v>
      </c>
      <c r="N93" s="26">
        <v>0</v>
      </c>
      <c r="O93" s="26">
        <v>0</v>
      </c>
      <c r="P93" s="26">
        <f t="shared" si="65"/>
        <v>0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6"/>
        <v>4.9627118644067805</v>
      </c>
      <c r="V93" s="26">
        <v>0</v>
      </c>
      <c r="W93" s="26">
        <v>0</v>
      </c>
      <c r="X93" s="26">
        <v>4.9627118644067805</v>
      </c>
      <c r="Y93" s="26">
        <v>0</v>
      </c>
      <c r="Z93" s="26">
        <f t="shared" si="67"/>
        <v>0</v>
      </c>
      <c r="AA93" s="26">
        <v>0</v>
      </c>
      <c r="AB93" s="26">
        <v>0</v>
      </c>
      <c r="AC93" s="26">
        <v>0</v>
      </c>
      <c r="AD93" s="26">
        <v>0</v>
      </c>
      <c r="AE93" s="26">
        <f t="shared" si="68"/>
        <v>0</v>
      </c>
      <c r="AF93" s="26">
        <v>0</v>
      </c>
      <c r="AG93" s="26">
        <v>0</v>
      </c>
      <c r="AH93" s="26">
        <v>0</v>
      </c>
      <c r="AI93" s="26">
        <v>0</v>
      </c>
      <c r="AJ93" s="26">
        <f t="shared" si="73"/>
        <v>4.9627118644067805</v>
      </c>
      <c r="AK93" s="26">
        <f t="shared" si="69"/>
        <v>0</v>
      </c>
      <c r="AL93" s="26">
        <f t="shared" si="70"/>
        <v>0</v>
      </c>
      <c r="AM93" s="26">
        <f t="shared" si="71"/>
        <v>4.9627118644067805</v>
      </c>
      <c r="AN93" s="26">
        <f t="shared" si="72"/>
        <v>0</v>
      </c>
    </row>
    <row r="94" spans="1:40" s="27" customFormat="1" ht="31.5">
      <c r="A94" s="23" t="s">
        <v>75</v>
      </c>
      <c r="B94" s="23" t="s">
        <v>159</v>
      </c>
      <c r="C94" s="23" t="s">
        <v>219</v>
      </c>
      <c r="D94" s="23">
        <v>2018</v>
      </c>
      <c r="E94" s="23">
        <v>2022</v>
      </c>
      <c r="F94" s="24" t="s">
        <v>463</v>
      </c>
      <c r="G94" s="24" t="s">
        <v>463</v>
      </c>
      <c r="H94" s="23" t="s">
        <v>463</v>
      </c>
      <c r="I94" s="25">
        <f t="shared" si="63"/>
        <v>8.9328813559322047</v>
      </c>
      <c r="J94" s="23">
        <v>0</v>
      </c>
      <c r="K94" s="26">
        <f t="shared" si="64"/>
        <v>0</v>
      </c>
      <c r="L94" s="26">
        <v>0</v>
      </c>
      <c r="M94" s="26">
        <v>0</v>
      </c>
      <c r="N94" s="26">
        <v>0</v>
      </c>
      <c r="O94" s="26">
        <v>0</v>
      </c>
      <c r="P94" s="26">
        <f t="shared" si="65"/>
        <v>0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6"/>
        <v>8.9328813559322047</v>
      </c>
      <c r="V94" s="26">
        <v>0</v>
      </c>
      <c r="W94" s="26">
        <v>0</v>
      </c>
      <c r="X94" s="26">
        <v>8.9328813559322047</v>
      </c>
      <c r="Y94" s="26">
        <v>0</v>
      </c>
      <c r="Z94" s="26">
        <f t="shared" si="67"/>
        <v>0</v>
      </c>
      <c r="AA94" s="26">
        <v>0</v>
      </c>
      <c r="AB94" s="26">
        <v>0</v>
      </c>
      <c r="AC94" s="26">
        <v>0</v>
      </c>
      <c r="AD94" s="26">
        <v>0</v>
      </c>
      <c r="AE94" s="26">
        <f t="shared" si="68"/>
        <v>0</v>
      </c>
      <c r="AF94" s="26">
        <v>0</v>
      </c>
      <c r="AG94" s="26">
        <v>0</v>
      </c>
      <c r="AH94" s="26">
        <v>0</v>
      </c>
      <c r="AI94" s="26">
        <v>0</v>
      </c>
      <c r="AJ94" s="26">
        <f t="shared" si="73"/>
        <v>8.9328813559322047</v>
      </c>
      <c r="AK94" s="26">
        <f t="shared" si="69"/>
        <v>0</v>
      </c>
      <c r="AL94" s="26">
        <f t="shared" si="70"/>
        <v>0</v>
      </c>
      <c r="AM94" s="26">
        <f t="shared" si="71"/>
        <v>8.9328813559322047</v>
      </c>
      <c r="AN94" s="26">
        <f t="shared" si="72"/>
        <v>0</v>
      </c>
    </row>
    <row r="95" spans="1:40" s="27" customFormat="1" ht="47.25">
      <c r="A95" s="23" t="s">
        <v>75</v>
      </c>
      <c r="B95" s="23" t="s">
        <v>160</v>
      </c>
      <c r="C95" s="23" t="s">
        <v>220</v>
      </c>
      <c r="D95" s="23">
        <v>2018</v>
      </c>
      <c r="E95" s="23">
        <v>2022</v>
      </c>
      <c r="F95" s="24" t="s">
        <v>463</v>
      </c>
      <c r="G95" s="24" t="s">
        <v>463</v>
      </c>
      <c r="H95" s="23" t="s">
        <v>463</v>
      </c>
      <c r="I95" s="25">
        <f t="shared" si="63"/>
        <v>9.3722033898305082</v>
      </c>
      <c r="J95" s="23">
        <v>0</v>
      </c>
      <c r="K95" s="26">
        <f t="shared" si="64"/>
        <v>0</v>
      </c>
      <c r="L95" s="26">
        <v>0</v>
      </c>
      <c r="M95" s="26">
        <v>0</v>
      </c>
      <c r="N95" s="26">
        <v>0</v>
      </c>
      <c r="O95" s="26">
        <v>0</v>
      </c>
      <c r="P95" s="26">
        <f t="shared" si="65"/>
        <v>0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6"/>
        <v>0</v>
      </c>
      <c r="V95" s="26">
        <v>0</v>
      </c>
      <c r="W95" s="26">
        <v>0</v>
      </c>
      <c r="X95" s="26">
        <v>0</v>
      </c>
      <c r="Y95" s="26">
        <v>0</v>
      </c>
      <c r="Z95" s="26">
        <f t="shared" si="67"/>
        <v>9.3722033898305082</v>
      </c>
      <c r="AA95" s="26">
        <v>0</v>
      </c>
      <c r="AB95" s="26">
        <v>0</v>
      </c>
      <c r="AC95" s="26">
        <v>9.3722033898305082</v>
      </c>
      <c r="AD95" s="26">
        <v>0</v>
      </c>
      <c r="AE95" s="26">
        <f t="shared" si="68"/>
        <v>0</v>
      </c>
      <c r="AF95" s="26">
        <v>0</v>
      </c>
      <c r="AG95" s="26">
        <v>0</v>
      </c>
      <c r="AH95" s="26">
        <v>0</v>
      </c>
      <c r="AI95" s="26">
        <v>0</v>
      </c>
      <c r="AJ95" s="26">
        <f t="shared" si="73"/>
        <v>9.3722033898305082</v>
      </c>
      <c r="AK95" s="26">
        <f t="shared" si="69"/>
        <v>0</v>
      </c>
      <c r="AL95" s="26">
        <f t="shared" si="70"/>
        <v>0</v>
      </c>
      <c r="AM95" s="26">
        <f t="shared" si="71"/>
        <v>9.3722033898305082</v>
      </c>
      <c r="AN95" s="26">
        <f t="shared" si="72"/>
        <v>0</v>
      </c>
    </row>
    <row r="96" spans="1:40" s="27" customFormat="1" ht="63">
      <c r="A96" s="23" t="s">
        <v>75</v>
      </c>
      <c r="B96" s="23" t="s">
        <v>161</v>
      </c>
      <c r="C96" s="23" t="s">
        <v>221</v>
      </c>
      <c r="D96" s="23">
        <v>2018</v>
      </c>
      <c r="E96" s="23">
        <v>2022</v>
      </c>
      <c r="F96" s="24" t="s">
        <v>463</v>
      </c>
      <c r="G96" s="24" t="s">
        <v>463</v>
      </c>
      <c r="H96" s="23" t="s">
        <v>463</v>
      </c>
      <c r="I96" s="25">
        <f t="shared" si="63"/>
        <v>23.430508474576268</v>
      </c>
      <c r="J96" s="23">
        <v>0</v>
      </c>
      <c r="K96" s="26">
        <f t="shared" si="64"/>
        <v>0</v>
      </c>
      <c r="L96" s="26">
        <v>0</v>
      </c>
      <c r="M96" s="26">
        <v>0</v>
      </c>
      <c r="N96" s="26">
        <v>0</v>
      </c>
      <c r="O96" s="26">
        <v>0</v>
      </c>
      <c r="P96" s="26">
        <f t="shared" si="65"/>
        <v>0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6"/>
        <v>0</v>
      </c>
      <c r="V96" s="26">
        <v>0</v>
      </c>
      <c r="W96" s="26">
        <v>0</v>
      </c>
      <c r="X96" s="26">
        <v>0</v>
      </c>
      <c r="Y96" s="26">
        <v>0</v>
      </c>
      <c r="Z96" s="26">
        <f t="shared" si="67"/>
        <v>23.430508474576268</v>
      </c>
      <c r="AA96" s="26">
        <v>0</v>
      </c>
      <c r="AB96" s="26">
        <v>0</v>
      </c>
      <c r="AC96" s="26">
        <v>23.430508474576268</v>
      </c>
      <c r="AD96" s="26">
        <v>0</v>
      </c>
      <c r="AE96" s="26">
        <f t="shared" si="68"/>
        <v>0</v>
      </c>
      <c r="AF96" s="26">
        <v>0</v>
      </c>
      <c r="AG96" s="26">
        <v>0</v>
      </c>
      <c r="AH96" s="26">
        <v>0</v>
      </c>
      <c r="AI96" s="26">
        <v>0</v>
      </c>
      <c r="AJ96" s="26">
        <f t="shared" si="73"/>
        <v>23.430508474576268</v>
      </c>
      <c r="AK96" s="26">
        <f t="shared" si="69"/>
        <v>0</v>
      </c>
      <c r="AL96" s="26">
        <f t="shared" si="70"/>
        <v>0</v>
      </c>
      <c r="AM96" s="26">
        <f t="shared" si="71"/>
        <v>23.430508474576268</v>
      </c>
      <c r="AN96" s="26">
        <f t="shared" si="72"/>
        <v>0</v>
      </c>
    </row>
    <row r="97" spans="1:40" s="27" customFormat="1" ht="47.25">
      <c r="A97" s="23" t="s">
        <v>75</v>
      </c>
      <c r="B97" s="23" t="s">
        <v>162</v>
      </c>
      <c r="C97" s="23" t="s">
        <v>222</v>
      </c>
      <c r="D97" s="23">
        <v>2018</v>
      </c>
      <c r="E97" s="23">
        <v>2022</v>
      </c>
      <c r="F97" s="24" t="s">
        <v>463</v>
      </c>
      <c r="G97" s="24" t="s">
        <v>463</v>
      </c>
      <c r="H97" s="23" t="s">
        <v>463</v>
      </c>
      <c r="I97" s="25">
        <f t="shared" si="63"/>
        <v>15.620338983050848</v>
      </c>
      <c r="J97" s="23">
        <v>0</v>
      </c>
      <c r="K97" s="26">
        <f t="shared" si="64"/>
        <v>0</v>
      </c>
      <c r="L97" s="26">
        <v>0</v>
      </c>
      <c r="M97" s="26">
        <v>0</v>
      </c>
      <c r="N97" s="26">
        <v>0</v>
      </c>
      <c r="O97" s="26">
        <v>0</v>
      </c>
      <c r="P97" s="26">
        <f t="shared" si="65"/>
        <v>0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6"/>
        <v>0</v>
      </c>
      <c r="V97" s="26">
        <v>0</v>
      </c>
      <c r="W97" s="26">
        <v>0</v>
      </c>
      <c r="X97" s="26">
        <v>0</v>
      </c>
      <c r="Y97" s="26">
        <v>0</v>
      </c>
      <c r="Z97" s="26">
        <f t="shared" si="67"/>
        <v>15.620338983050848</v>
      </c>
      <c r="AA97" s="26">
        <v>0</v>
      </c>
      <c r="AB97" s="26">
        <v>0</v>
      </c>
      <c r="AC97" s="26">
        <v>15.620338983050848</v>
      </c>
      <c r="AD97" s="26">
        <v>0</v>
      </c>
      <c r="AE97" s="26">
        <f t="shared" si="68"/>
        <v>0</v>
      </c>
      <c r="AF97" s="26">
        <v>0</v>
      </c>
      <c r="AG97" s="26">
        <v>0</v>
      </c>
      <c r="AH97" s="26">
        <v>0</v>
      </c>
      <c r="AI97" s="26">
        <v>0</v>
      </c>
      <c r="AJ97" s="26">
        <f t="shared" si="73"/>
        <v>15.620338983050848</v>
      </c>
      <c r="AK97" s="26">
        <f t="shared" si="69"/>
        <v>0</v>
      </c>
      <c r="AL97" s="26">
        <f t="shared" si="70"/>
        <v>0</v>
      </c>
      <c r="AM97" s="26">
        <f t="shared" si="71"/>
        <v>15.620338983050848</v>
      </c>
      <c r="AN97" s="26">
        <f t="shared" si="72"/>
        <v>0</v>
      </c>
    </row>
    <row r="98" spans="1:40" s="27" customFormat="1" ht="31.5">
      <c r="A98" s="23" t="s">
        <v>75</v>
      </c>
      <c r="B98" s="23" t="s">
        <v>163</v>
      </c>
      <c r="C98" s="23" t="s">
        <v>223</v>
      </c>
      <c r="D98" s="23">
        <v>2018</v>
      </c>
      <c r="E98" s="23">
        <v>2022</v>
      </c>
      <c r="F98" s="24" t="s">
        <v>463</v>
      </c>
      <c r="G98" s="24" t="s">
        <v>463</v>
      </c>
      <c r="H98" s="23" t="s">
        <v>463</v>
      </c>
      <c r="I98" s="25">
        <f t="shared" si="63"/>
        <v>6.0864406779661016</v>
      </c>
      <c r="J98" s="23">
        <v>0</v>
      </c>
      <c r="K98" s="26">
        <f t="shared" si="64"/>
        <v>0</v>
      </c>
      <c r="L98" s="26">
        <v>0</v>
      </c>
      <c r="M98" s="26">
        <v>0</v>
      </c>
      <c r="N98" s="26">
        <v>0</v>
      </c>
      <c r="O98" s="26">
        <v>0</v>
      </c>
      <c r="P98" s="26">
        <f t="shared" si="65"/>
        <v>0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6"/>
        <v>0</v>
      </c>
      <c r="V98" s="26">
        <v>0</v>
      </c>
      <c r="W98" s="26">
        <v>0</v>
      </c>
      <c r="X98" s="26">
        <v>0</v>
      </c>
      <c r="Y98" s="26">
        <v>0</v>
      </c>
      <c r="Z98" s="26">
        <f t="shared" si="67"/>
        <v>0</v>
      </c>
      <c r="AA98" s="26">
        <v>0</v>
      </c>
      <c r="AB98" s="26">
        <v>0</v>
      </c>
      <c r="AC98" s="26">
        <v>0</v>
      </c>
      <c r="AD98" s="26">
        <v>0</v>
      </c>
      <c r="AE98" s="26">
        <f t="shared" si="68"/>
        <v>6.0864406779661016</v>
      </c>
      <c r="AF98" s="26">
        <v>0</v>
      </c>
      <c r="AG98" s="26">
        <v>0</v>
      </c>
      <c r="AH98" s="26">
        <v>6.0864406779661016</v>
      </c>
      <c r="AI98" s="26">
        <v>0</v>
      </c>
      <c r="AJ98" s="26">
        <f t="shared" si="73"/>
        <v>6.0864406779661016</v>
      </c>
      <c r="AK98" s="26">
        <f t="shared" si="69"/>
        <v>0</v>
      </c>
      <c r="AL98" s="26">
        <f t="shared" si="70"/>
        <v>0</v>
      </c>
      <c r="AM98" s="26">
        <f t="shared" si="71"/>
        <v>6.0864406779661016</v>
      </c>
      <c r="AN98" s="26">
        <f t="shared" si="72"/>
        <v>0</v>
      </c>
    </row>
    <row r="99" spans="1:40" s="27" customFormat="1" ht="47.25">
      <c r="A99" s="23" t="s">
        <v>75</v>
      </c>
      <c r="B99" s="23" t="s">
        <v>164</v>
      </c>
      <c r="C99" s="23" t="s">
        <v>224</v>
      </c>
      <c r="D99" s="23">
        <v>2018</v>
      </c>
      <c r="E99" s="23">
        <v>2022</v>
      </c>
      <c r="F99" s="24" t="s">
        <v>463</v>
      </c>
      <c r="G99" s="24" t="s">
        <v>463</v>
      </c>
      <c r="H99" s="23" t="s">
        <v>463</v>
      </c>
      <c r="I99" s="25">
        <f t="shared" si="63"/>
        <v>6.7627118644067803</v>
      </c>
      <c r="J99" s="23">
        <v>0</v>
      </c>
      <c r="K99" s="26">
        <f t="shared" si="64"/>
        <v>0</v>
      </c>
      <c r="L99" s="26">
        <v>0</v>
      </c>
      <c r="M99" s="26">
        <v>0</v>
      </c>
      <c r="N99" s="26">
        <v>0</v>
      </c>
      <c r="O99" s="26">
        <v>0</v>
      </c>
      <c r="P99" s="26">
        <f t="shared" si="65"/>
        <v>0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6"/>
        <v>0</v>
      </c>
      <c r="V99" s="26">
        <v>0</v>
      </c>
      <c r="W99" s="26">
        <v>0</v>
      </c>
      <c r="X99" s="26">
        <v>0</v>
      </c>
      <c r="Y99" s="26">
        <v>0</v>
      </c>
      <c r="Z99" s="26">
        <f t="shared" si="67"/>
        <v>0</v>
      </c>
      <c r="AA99" s="26">
        <v>0</v>
      </c>
      <c r="AB99" s="26">
        <v>0</v>
      </c>
      <c r="AC99" s="26">
        <v>0</v>
      </c>
      <c r="AD99" s="26">
        <v>0</v>
      </c>
      <c r="AE99" s="26">
        <f t="shared" si="68"/>
        <v>6.7627118644067803</v>
      </c>
      <c r="AF99" s="26">
        <v>0</v>
      </c>
      <c r="AG99" s="26">
        <v>0</v>
      </c>
      <c r="AH99" s="26">
        <v>6.7627118644067803</v>
      </c>
      <c r="AI99" s="26">
        <v>0</v>
      </c>
      <c r="AJ99" s="26">
        <f t="shared" si="73"/>
        <v>6.7627118644067803</v>
      </c>
      <c r="AK99" s="26">
        <f t="shared" si="69"/>
        <v>0</v>
      </c>
      <c r="AL99" s="26">
        <f t="shared" si="70"/>
        <v>0</v>
      </c>
      <c r="AM99" s="26">
        <f t="shared" si="71"/>
        <v>6.7627118644067803</v>
      </c>
      <c r="AN99" s="26">
        <f t="shared" si="72"/>
        <v>0</v>
      </c>
    </row>
    <row r="100" spans="1:40" s="27" customFormat="1" ht="47.25">
      <c r="A100" s="23" t="s">
        <v>75</v>
      </c>
      <c r="B100" s="23" t="s">
        <v>165</v>
      </c>
      <c r="C100" s="23" t="s">
        <v>225</v>
      </c>
      <c r="D100" s="23">
        <v>2018</v>
      </c>
      <c r="E100" s="23">
        <v>2022</v>
      </c>
      <c r="F100" s="24" t="s">
        <v>463</v>
      </c>
      <c r="G100" s="24" t="s">
        <v>463</v>
      </c>
      <c r="H100" s="23" t="s">
        <v>463</v>
      </c>
      <c r="I100" s="25">
        <f t="shared" si="63"/>
        <v>5.4101694915254246</v>
      </c>
      <c r="J100" s="23">
        <v>0</v>
      </c>
      <c r="K100" s="26">
        <f t="shared" si="64"/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f t="shared" si="65"/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6"/>
        <v>0</v>
      </c>
      <c r="V100" s="26">
        <v>0</v>
      </c>
      <c r="W100" s="26">
        <v>0</v>
      </c>
      <c r="X100" s="26">
        <v>0</v>
      </c>
      <c r="Y100" s="26">
        <v>0</v>
      </c>
      <c r="Z100" s="26">
        <f t="shared" si="67"/>
        <v>0</v>
      </c>
      <c r="AA100" s="26">
        <v>0</v>
      </c>
      <c r="AB100" s="26">
        <v>0</v>
      </c>
      <c r="AC100" s="26">
        <v>0</v>
      </c>
      <c r="AD100" s="26">
        <v>0</v>
      </c>
      <c r="AE100" s="26">
        <f t="shared" si="68"/>
        <v>5.4101694915254246</v>
      </c>
      <c r="AF100" s="26">
        <v>0</v>
      </c>
      <c r="AG100" s="26">
        <v>0</v>
      </c>
      <c r="AH100" s="26">
        <v>5.4101694915254246</v>
      </c>
      <c r="AI100" s="26">
        <v>0</v>
      </c>
      <c r="AJ100" s="26">
        <f t="shared" si="73"/>
        <v>5.4101694915254246</v>
      </c>
      <c r="AK100" s="26">
        <f t="shared" si="69"/>
        <v>0</v>
      </c>
      <c r="AL100" s="26">
        <f t="shared" si="70"/>
        <v>0</v>
      </c>
      <c r="AM100" s="26">
        <f t="shared" si="71"/>
        <v>5.4101694915254246</v>
      </c>
      <c r="AN100" s="26">
        <f t="shared" si="72"/>
        <v>0</v>
      </c>
    </row>
    <row r="101" spans="1:40" s="27" customFormat="1" ht="31.5">
      <c r="A101" s="23" t="s">
        <v>75</v>
      </c>
      <c r="B101" s="23" t="s">
        <v>166</v>
      </c>
      <c r="C101" s="23" t="s">
        <v>226</v>
      </c>
      <c r="D101" s="23">
        <v>2018</v>
      </c>
      <c r="E101" s="23">
        <v>2022</v>
      </c>
      <c r="F101" s="24" t="s">
        <v>463</v>
      </c>
      <c r="G101" s="24" t="s">
        <v>463</v>
      </c>
      <c r="H101" s="23" t="s">
        <v>463</v>
      </c>
      <c r="I101" s="25">
        <f t="shared" si="63"/>
        <v>4.4349999999999996</v>
      </c>
      <c r="J101" s="23">
        <v>0</v>
      </c>
      <c r="K101" s="26">
        <f t="shared" si="64"/>
        <v>4.4349999999999996</v>
      </c>
      <c r="L101" s="26">
        <v>0</v>
      </c>
      <c r="M101" s="26">
        <v>0</v>
      </c>
      <c r="N101" s="26">
        <v>4.4349999999999996</v>
      </c>
      <c r="O101" s="26">
        <v>0</v>
      </c>
      <c r="P101" s="26">
        <f t="shared" si="65"/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6"/>
        <v>0</v>
      </c>
      <c r="V101" s="26">
        <v>0</v>
      </c>
      <c r="W101" s="26">
        <v>0</v>
      </c>
      <c r="X101" s="26">
        <v>0</v>
      </c>
      <c r="Y101" s="26">
        <v>0</v>
      </c>
      <c r="Z101" s="26">
        <f t="shared" si="67"/>
        <v>0</v>
      </c>
      <c r="AA101" s="26">
        <v>0</v>
      </c>
      <c r="AB101" s="26">
        <v>0</v>
      </c>
      <c r="AC101" s="26">
        <v>0</v>
      </c>
      <c r="AD101" s="26">
        <v>0</v>
      </c>
      <c r="AE101" s="26">
        <f t="shared" si="68"/>
        <v>0</v>
      </c>
      <c r="AF101" s="26">
        <v>0</v>
      </c>
      <c r="AG101" s="26">
        <v>0</v>
      </c>
      <c r="AH101" s="26">
        <v>0</v>
      </c>
      <c r="AI101" s="26">
        <v>0</v>
      </c>
      <c r="AJ101" s="26">
        <f t="shared" si="73"/>
        <v>4.4349999999999996</v>
      </c>
      <c r="AK101" s="26">
        <f t="shared" si="69"/>
        <v>0</v>
      </c>
      <c r="AL101" s="26">
        <f t="shared" si="70"/>
        <v>0</v>
      </c>
      <c r="AM101" s="26">
        <f t="shared" si="71"/>
        <v>4.4349999999999996</v>
      </c>
      <c r="AN101" s="26">
        <f t="shared" si="72"/>
        <v>0</v>
      </c>
    </row>
    <row r="102" spans="1:40" s="27" customFormat="1" ht="63">
      <c r="A102" s="23" t="s">
        <v>75</v>
      </c>
      <c r="B102" s="23" t="s">
        <v>167</v>
      </c>
      <c r="C102" s="23" t="s">
        <v>227</v>
      </c>
      <c r="D102" s="23">
        <v>2018</v>
      </c>
      <c r="E102" s="23">
        <v>2022</v>
      </c>
      <c r="F102" s="24" t="s">
        <v>463</v>
      </c>
      <c r="G102" s="24" t="s">
        <v>463</v>
      </c>
      <c r="H102" s="23" t="s">
        <v>463</v>
      </c>
      <c r="I102" s="25">
        <f t="shared" si="63"/>
        <v>2.7750000000000004</v>
      </c>
      <c r="J102" s="23">
        <v>0</v>
      </c>
      <c r="K102" s="26">
        <f t="shared" si="64"/>
        <v>2.7750000000000004</v>
      </c>
      <c r="L102" s="26">
        <v>0</v>
      </c>
      <c r="M102" s="26">
        <v>0</v>
      </c>
      <c r="N102" s="26">
        <v>2.7750000000000004</v>
      </c>
      <c r="O102" s="26">
        <v>0</v>
      </c>
      <c r="P102" s="26">
        <f t="shared" si="65"/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6"/>
        <v>0</v>
      </c>
      <c r="V102" s="26">
        <v>0</v>
      </c>
      <c r="W102" s="26">
        <v>0</v>
      </c>
      <c r="X102" s="26">
        <v>0</v>
      </c>
      <c r="Y102" s="26">
        <v>0</v>
      </c>
      <c r="Z102" s="26">
        <f t="shared" si="67"/>
        <v>0</v>
      </c>
      <c r="AA102" s="26">
        <v>0</v>
      </c>
      <c r="AB102" s="26">
        <v>0</v>
      </c>
      <c r="AC102" s="26">
        <v>0</v>
      </c>
      <c r="AD102" s="26">
        <v>0</v>
      </c>
      <c r="AE102" s="26">
        <f t="shared" si="68"/>
        <v>0</v>
      </c>
      <c r="AF102" s="26">
        <v>0</v>
      </c>
      <c r="AG102" s="26">
        <v>0</v>
      </c>
      <c r="AH102" s="26">
        <v>0</v>
      </c>
      <c r="AI102" s="26">
        <v>0</v>
      </c>
      <c r="AJ102" s="26">
        <f t="shared" si="73"/>
        <v>2.7750000000000004</v>
      </c>
      <c r="AK102" s="26">
        <f t="shared" si="69"/>
        <v>0</v>
      </c>
      <c r="AL102" s="26">
        <f t="shared" si="70"/>
        <v>0</v>
      </c>
      <c r="AM102" s="26">
        <f t="shared" si="71"/>
        <v>2.7750000000000004</v>
      </c>
      <c r="AN102" s="26">
        <f t="shared" si="72"/>
        <v>0</v>
      </c>
    </row>
    <row r="103" spans="1:40" s="27" customFormat="1" ht="47.25">
      <c r="A103" s="23" t="s">
        <v>75</v>
      </c>
      <c r="B103" s="23" t="s">
        <v>168</v>
      </c>
      <c r="C103" s="23" t="s">
        <v>228</v>
      </c>
      <c r="D103" s="23">
        <v>2018</v>
      </c>
      <c r="E103" s="23">
        <v>2022</v>
      </c>
      <c r="F103" s="24" t="s">
        <v>463</v>
      </c>
      <c r="G103" s="24" t="s">
        <v>463</v>
      </c>
      <c r="H103" s="23" t="s">
        <v>463</v>
      </c>
      <c r="I103" s="25">
        <f t="shared" si="63"/>
        <v>4.7593220338983055</v>
      </c>
      <c r="J103" s="23">
        <v>0</v>
      </c>
      <c r="K103" s="26">
        <f t="shared" si="64"/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f t="shared" si="65"/>
        <v>4.7593220338983055</v>
      </c>
      <c r="Q103" s="26">
        <v>0</v>
      </c>
      <c r="R103" s="26">
        <v>0</v>
      </c>
      <c r="S103" s="26">
        <v>4.7593220338983055</v>
      </c>
      <c r="T103" s="26">
        <v>0</v>
      </c>
      <c r="U103" s="26">
        <f t="shared" si="66"/>
        <v>0</v>
      </c>
      <c r="V103" s="26">
        <v>0</v>
      </c>
      <c r="W103" s="26">
        <v>0</v>
      </c>
      <c r="X103" s="26">
        <v>0</v>
      </c>
      <c r="Y103" s="26">
        <v>0</v>
      </c>
      <c r="Z103" s="26">
        <f t="shared" si="67"/>
        <v>0</v>
      </c>
      <c r="AA103" s="26">
        <v>0</v>
      </c>
      <c r="AB103" s="26">
        <v>0</v>
      </c>
      <c r="AC103" s="26">
        <v>0</v>
      </c>
      <c r="AD103" s="26">
        <v>0</v>
      </c>
      <c r="AE103" s="26">
        <f t="shared" si="68"/>
        <v>0</v>
      </c>
      <c r="AF103" s="26">
        <v>0</v>
      </c>
      <c r="AG103" s="26">
        <v>0</v>
      </c>
      <c r="AH103" s="26">
        <v>0</v>
      </c>
      <c r="AI103" s="26">
        <v>0</v>
      </c>
      <c r="AJ103" s="26">
        <f t="shared" si="73"/>
        <v>4.7593220338983055</v>
      </c>
      <c r="AK103" s="26">
        <f t="shared" si="69"/>
        <v>0</v>
      </c>
      <c r="AL103" s="26">
        <f t="shared" si="70"/>
        <v>0</v>
      </c>
      <c r="AM103" s="26">
        <f t="shared" si="71"/>
        <v>4.7593220338983055</v>
      </c>
      <c r="AN103" s="26">
        <f t="shared" si="72"/>
        <v>0</v>
      </c>
    </row>
    <row r="104" spans="1:40" s="27" customFormat="1" ht="63">
      <c r="A104" s="23" t="s">
        <v>75</v>
      </c>
      <c r="B104" s="23" t="s">
        <v>169</v>
      </c>
      <c r="C104" s="23" t="s">
        <v>229</v>
      </c>
      <c r="D104" s="23">
        <v>2018</v>
      </c>
      <c r="E104" s="23">
        <v>2022</v>
      </c>
      <c r="F104" s="24" t="s">
        <v>463</v>
      </c>
      <c r="G104" s="24" t="s">
        <v>463</v>
      </c>
      <c r="H104" s="23" t="s">
        <v>463</v>
      </c>
      <c r="I104" s="25">
        <f t="shared" si="63"/>
        <v>4.9627118644067805</v>
      </c>
      <c r="J104" s="23">
        <v>0</v>
      </c>
      <c r="K104" s="26">
        <f t="shared" si="64"/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f t="shared" si="65"/>
        <v>0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6"/>
        <v>4.9627118644067805</v>
      </c>
      <c r="V104" s="26">
        <v>0</v>
      </c>
      <c r="W104" s="26">
        <v>0</v>
      </c>
      <c r="X104" s="26">
        <v>4.9627118644067805</v>
      </c>
      <c r="Y104" s="26">
        <v>0</v>
      </c>
      <c r="Z104" s="26">
        <f t="shared" si="67"/>
        <v>0</v>
      </c>
      <c r="AA104" s="26">
        <v>0</v>
      </c>
      <c r="AB104" s="26">
        <v>0</v>
      </c>
      <c r="AC104" s="26">
        <v>0</v>
      </c>
      <c r="AD104" s="26">
        <v>0</v>
      </c>
      <c r="AE104" s="26">
        <f t="shared" si="68"/>
        <v>0</v>
      </c>
      <c r="AF104" s="26">
        <v>0</v>
      </c>
      <c r="AG104" s="26">
        <v>0</v>
      </c>
      <c r="AH104" s="26">
        <v>0</v>
      </c>
      <c r="AI104" s="26">
        <v>0</v>
      </c>
      <c r="AJ104" s="26">
        <f t="shared" si="73"/>
        <v>4.9627118644067805</v>
      </c>
      <c r="AK104" s="26">
        <f t="shared" si="69"/>
        <v>0</v>
      </c>
      <c r="AL104" s="26">
        <f t="shared" si="70"/>
        <v>0</v>
      </c>
      <c r="AM104" s="26">
        <f t="shared" si="71"/>
        <v>4.9627118644067805</v>
      </c>
      <c r="AN104" s="26">
        <f t="shared" si="72"/>
        <v>0</v>
      </c>
    </row>
    <row r="105" spans="1:40" s="27" customFormat="1" ht="31.5">
      <c r="A105" s="23" t="s">
        <v>75</v>
      </c>
      <c r="B105" s="23" t="s">
        <v>170</v>
      </c>
      <c r="C105" s="23" t="s">
        <v>230</v>
      </c>
      <c r="D105" s="23">
        <v>2018</v>
      </c>
      <c r="E105" s="23">
        <v>2022</v>
      </c>
      <c r="F105" s="24" t="s">
        <v>463</v>
      </c>
      <c r="G105" s="24" t="s">
        <v>463</v>
      </c>
      <c r="H105" s="23" t="s">
        <v>463</v>
      </c>
      <c r="I105" s="25">
        <f t="shared" si="63"/>
        <v>5.4101694915254246</v>
      </c>
      <c r="J105" s="23">
        <v>0</v>
      </c>
      <c r="K105" s="26">
        <f t="shared" si="64"/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f t="shared" si="65"/>
        <v>0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6"/>
        <v>0</v>
      </c>
      <c r="V105" s="26">
        <v>0</v>
      </c>
      <c r="W105" s="26">
        <v>0</v>
      </c>
      <c r="X105" s="26">
        <v>0</v>
      </c>
      <c r="Y105" s="26">
        <v>0</v>
      </c>
      <c r="Z105" s="26">
        <f t="shared" si="67"/>
        <v>0</v>
      </c>
      <c r="AA105" s="26">
        <v>0</v>
      </c>
      <c r="AB105" s="26">
        <v>0</v>
      </c>
      <c r="AC105" s="26">
        <v>0</v>
      </c>
      <c r="AD105" s="26">
        <v>0</v>
      </c>
      <c r="AE105" s="26">
        <f t="shared" si="68"/>
        <v>5.4101694915254246</v>
      </c>
      <c r="AF105" s="26">
        <v>0</v>
      </c>
      <c r="AG105" s="26">
        <v>0</v>
      </c>
      <c r="AH105" s="26">
        <v>5.4101694915254246</v>
      </c>
      <c r="AI105" s="26">
        <v>0</v>
      </c>
      <c r="AJ105" s="26">
        <f t="shared" si="73"/>
        <v>5.4101694915254246</v>
      </c>
      <c r="AK105" s="26">
        <f t="shared" si="69"/>
        <v>0</v>
      </c>
      <c r="AL105" s="26">
        <f t="shared" si="70"/>
        <v>0</v>
      </c>
      <c r="AM105" s="26">
        <f t="shared" si="71"/>
        <v>5.4101694915254246</v>
      </c>
      <c r="AN105" s="26">
        <f t="shared" si="72"/>
        <v>0</v>
      </c>
    </row>
    <row r="106" spans="1:40" s="27" customFormat="1" ht="47.25">
      <c r="A106" s="23" t="s">
        <v>75</v>
      </c>
      <c r="B106" s="23" t="s">
        <v>171</v>
      </c>
      <c r="C106" s="23" t="s">
        <v>231</v>
      </c>
      <c r="D106" s="23">
        <v>2018</v>
      </c>
      <c r="E106" s="23">
        <v>2022</v>
      </c>
      <c r="F106" s="24" t="s">
        <v>463</v>
      </c>
      <c r="G106" s="24" t="s">
        <v>463</v>
      </c>
      <c r="H106" s="23" t="s">
        <v>463</v>
      </c>
      <c r="I106" s="25">
        <f t="shared" si="63"/>
        <v>5.4101694915254246</v>
      </c>
      <c r="J106" s="23">
        <v>0</v>
      </c>
      <c r="K106" s="26">
        <f t="shared" si="64"/>
        <v>0</v>
      </c>
      <c r="L106" s="26">
        <v>0</v>
      </c>
      <c r="M106" s="26">
        <v>0</v>
      </c>
      <c r="N106" s="26">
        <v>0</v>
      </c>
      <c r="O106" s="26">
        <v>0</v>
      </c>
      <c r="P106" s="26">
        <f t="shared" si="65"/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6"/>
        <v>0</v>
      </c>
      <c r="V106" s="26">
        <v>0</v>
      </c>
      <c r="W106" s="26">
        <v>0</v>
      </c>
      <c r="X106" s="26">
        <v>0</v>
      </c>
      <c r="Y106" s="26">
        <v>0</v>
      </c>
      <c r="Z106" s="26">
        <f t="shared" si="67"/>
        <v>0</v>
      </c>
      <c r="AA106" s="26">
        <v>0</v>
      </c>
      <c r="AB106" s="26">
        <v>0</v>
      </c>
      <c r="AC106" s="26">
        <v>0</v>
      </c>
      <c r="AD106" s="26">
        <v>0</v>
      </c>
      <c r="AE106" s="26">
        <f t="shared" si="68"/>
        <v>5.4101694915254246</v>
      </c>
      <c r="AF106" s="26">
        <v>0</v>
      </c>
      <c r="AG106" s="26">
        <v>0</v>
      </c>
      <c r="AH106" s="26">
        <v>5.4101694915254246</v>
      </c>
      <c r="AI106" s="26">
        <v>0</v>
      </c>
      <c r="AJ106" s="26">
        <f t="shared" si="73"/>
        <v>5.4101694915254246</v>
      </c>
      <c r="AK106" s="26">
        <f t="shared" si="69"/>
        <v>0</v>
      </c>
      <c r="AL106" s="26">
        <f t="shared" si="70"/>
        <v>0</v>
      </c>
      <c r="AM106" s="26">
        <f t="shared" si="71"/>
        <v>5.4101694915254246</v>
      </c>
      <c r="AN106" s="26">
        <f t="shared" si="72"/>
        <v>0</v>
      </c>
    </row>
    <row r="107" spans="1:40" s="27" customFormat="1" ht="31.5">
      <c r="A107" s="23" t="s">
        <v>75</v>
      </c>
      <c r="B107" s="23" t="s">
        <v>172</v>
      </c>
      <c r="C107" s="23" t="s">
        <v>232</v>
      </c>
      <c r="D107" s="23">
        <v>2018</v>
      </c>
      <c r="E107" s="23">
        <v>2022</v>
      </c>
      <c r="F107" s="24" t="s">
        <v>463</v>
      </c>
      <c r="G107" s="24" t="s">
        <v>463</v>
      </c>
      <c r="H107" s="23" t="s">
        <v>463</v>
      </c>
      <c r="I107" s="25">
        <f t="shared" si="63"/>
        <v>7.2569999999999997</v>
      </c>
      <c r="J107" s="23">
        <v>0</v>
      </c>
      <c r="K107" s="26">
        <f t="shared" si="64"/>
        <v>7.2569999999999997</v>
      </c>
      <c r="L107" s="26">
        <v>0</v>
      </c>
      <c r="M107" s="26">
        <v>0</v>
      </c>
      <c r="N107" s="26">
        <v>7.2569999999999997</v>
      </c>
      <c r="O107" s="26">
        <v>0</v>
      </c>
      <c r="P107" s="26">
        <f t="shared" si="65"/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6"/>
        <v>0</v>
      </c>
      <c r="V107" s="26">
        <v>0</v>
      </c>
      <c r="W107" s="26">
        <v>0</v>
      </c>
      <c r="X107" s="26">
        <v>0</v>
      </c>
      <c r="Y107" s="26">
        <v>0</v>
      </c>
      <c r="Z107" s="26">
        <f t="shared" si="67"/>
        <v>0</v>
      </c>
      <c r="AA107" s="26">
        <v>0</v>
      </c>
      <c r="AB107" s="26">
        <v>0</v>
      </c>
      <c r="AC107" s="26">
        <v>0</v>
      </c>
      <c r="AD107" s="26">
        <v>0</v>
      </c>
      <c r="AE107" s="26">
        <f t="shared" si="68"/>
        <v>0</v>
      </c>
      <c r="AF107" s="26">
        <v>0</v>
      </c>
      <c r="AG107" s="26">
        <v>0</v>
      </c>
      <c r="AH107" s="26">
        <v>0</v>
      </c>
      <c r="AI107" s="26">
        <v>0</v>
      </c>
      <c r="AJ107" s="26">
        <f t="shared" si="73"/>
        <v>7.2569999999999997</v>
      </c>
      <c r="AK107" s="26">
        <f t="shared" si="69"/>
        <v>0</v>
      </c>
      <c r="AL107" s="26">
        <f t="shared" si="70"/>
        <v>0</v>
      </c>
      <c r="AM107" s="26">
        <f t="shared" si="71"/>
        <v>7.2569999999999997</v>
      </c>
      <c r="AN107" s="26">
        <f t="shared" si="72"/>
        <v>0</v>
      </c>
    </row>
    <row r="108" spans="1:40" s="27" customFormat="1" ht="63">
      <c r="A108" s="23" t="s">
        <v>77</v>
      </c>
      <c r="B108" s="23" t="s">
        <v>78</v>
      </c>
      <c r="C108" s="23" t="s">
        <v>26</v>
      </c>
      <c r="D108" s="23">
        <f t="shared" ref="D108:E108" si="74">D109</f>
        <v>2018</v>
      </c>
      <c r="E108" s="23">
        <f t="shared" si="74"/>
        <v>2022</v>
      </c>
      <c r="F108" s="23" t="s">
        <v>463</v>
      </c>
      <c r="G108" s="23" t="s">
        <v>463</v>
      </c>
      <c r="H108" s="23" t="s">
        <v>463</v>
      </c>
      <c r="I108" s="24">
        <f>I109+I190</f>
        <v>377.10469802318676</v>
      </c>
      <c r="J108" s="23">
        <f>J109+J190</f>
        <v>0</v>
      </c>
      <c r="K108" s="26">
        <f>SUM(L108:O108)</f>
        <v>66.694549156067993</v>
      </c>
      <c r="L108" s="24">
        <f>L109+L190</f>
        <v>0</v>
      </c>
      <c r="M108" s="24">
        <f>M109+M190</f>
        <v>0</v>
      </c>
      <c r="N108" s="24">
        <f>N109+N190</f>
        <v>66.694549156067993</v>
      </c>
      <c r="O108" s="24">
        <f>O109+O190</f>
        <v>0</v>
      </c>
      <c r="P108" s="26">
        <f t="shared" ref="P108" si="75">SUM(Q108:T108)</f>
        <v>80.836889375593245</v>
      </c>
      <c r="Q108" s="24">
        <f>Q109+Q190</f>
        <v>0</v>
      </c>
      <c r="R108" s="24">
        <f>R109+R190</f>
        <v>0</v>
      </c>
      <c r="S108" s="24">
        <f>S109+S190</f>
        <v>80.836889375593245</v>
      </c>
      <c r="T108" s="24">
        <f>T109+T190</f>
        <v>0</v>
      </c>
      <c r="U108" s="26">
        <f t="shared" ref="U108" si="76">SUM(V108:Y108)</f>
        <v>46.137339661016945</v>
      </c>
      <c r="V108" s="24">
        <f>V109+V190</f>
        <v>0</v>
      </c>
      <c r="W108" s="24">
        <f>W109+W190</f>
        <v>0</v>
      </c>
      <c r="X108" s="24">
        <f>X109+X190</f>
        <v>46.137339661016945</v>
      </c>
      <c r="Y108" s="24">
        <f>Y109+Y190</f>
        <v>0</v>
      </c>
      <c r="Z108" s="26">
        <f t="shared" ref="Z108" si="77">SUM(AA108:AD108)</f>
        <v>114.89300827118643</v>
      </c>
      <c r="AA108" s="24">
        <f>AA109+AA190</f>
        <v>0</v>
      </c>
      <c r="AB108" s="24">
        <f>AB109+AB190</f>
        <v>0</v>
      </c>
      <c r="AC108" s="24">
        <f>AC109+AC190</f>
        <v>114.89300827118643</v>
      </c>
      <c r="AD108" s="24">
        <f>AD109+AD190</f>
        <v>0</v>
      </c>
      <c r="AE108" s="26">
        <f t="shared" ref="AE108" si="78">SUM(AF108:AI108)</f>
        <v>68.542911559322036</v>
      </c>
      <c r="AF108" s="24">
        <f>AF109+AF190</f>
        <v>0</v>
      </c>
      <c r="AG108" s="24">
        <f>AG109+AG190</f>
        <v>0</v>
      </c>
      <c r="AH108" s="24">
        <f>AH109+AH190</f>
        <v>68.542911559322036</v>
      </c>
      <c r="AI108" s="24">
        <f>AI109+AI190</f>
        <v>0</v>
      </c>
      <c r="AJ108" s="26">
        <f t="shared" si="73"/>
        <v>377.10469802318664</v>
      </c>
      <c r="AK108" s="24">
        <f t="shared" si="69"/>
        <v>0</v>
      </c>
      <c r="AL108" s="24">
        <f t="shared" si="70"/>
        <v>0</v>
      </c>
      <c r="AM108" s="24">
        <f t="shared" si="71"/>
        <v>377.10469802318664</v>
      </c>
      <c r="AN108" s="24">
        <f t="shared" si="72"/>
        <v>0</v>
      </c>
    </row>
    <row r="109" spans="1:40" s="27" customFormat="1" ht="47.25">
      <c r="A109" s="23" t="s">
        <v>79</v>
      </c>
      <c r="B109" s="23" t="s">
        <v>80</v>
      </c>
      <c r="C109" s="23" t="s">
        <v>26</v>
      </c>
      <c r="D109" s="23">
        <v>2018</v>
      </c>
      <c r="E109" s="23">
        <v>2022</v>
      </c>
      <c r="F109" s="23" t="s">
        <v>463</v>
      </c>
      <c r="G109" s="23" t="s">
        <v>463</v>
      </c>
      <c r="H109" s="23" t="s">
        <v>463</v>
      </c>
      <c r="I109" s="24">
        <f>SUM(I110:I189)</f>
        <v>377.10469802318676</v>
      </c>
      <c r="J109" s="23">
        <f>SUM(J110:J189)</f>
        <v>0</v>
      </c>
      <c r="K109" s="26">
        <f>SUM(L109:O109)</f>
        <v>66.694549156067993</v>
      </c>
      <c r="L109" s="24">
        <f>SUM(L110:L189)</f>
        <v>0</v>
      </c>
      <c r="M109" s="24">
        <f>SUM(M110:M189)</f>
        <v>0</v>
      </c>
      <c r="N109" s="24">
        <f>SUM(N110:N189)</f>
        <v>66.694549156067993</v>
      </c>
      <c r="O109" s="24">
        <f>SUM(O110:O189)</f>
        <v>0</v>
      </c>
      <c r="P109" s="26">
        <f>SUM(Q109:T109)</f>
        <v>80.836889375593245</v>
      </c>
      <c r="Q109" s="24">
        <f>SUM(Q110:Q189)</f>
        <v>0</v>
      </c>
      <c r="R109" s="24">
        <f>SUM(R110:R189)</f>
        <v>0</v>
      </c>
      <c r="S109" s="24">
        <f>SUM(S110:S189)</f>
        <v>80.836889375593245</v>
      </c>
      <c r="T109" s="24">
        <f>SUM(T110:T189)</f>
        <v>0</v>
      </c>
      <c r="U109" s="26">
        <f>SUM(V109:Y109)</f>
        <v>46.137339661016945</v>
      </c>
      <c r="V109" s="24">
        <f>SUM(V110:V189)</f>
        <v>0</v>
      </c>
      <c r="W109" s="24">
        <f>SUM(W110:W189)</f>
        <v>0</v>
      </c>
      <c r="X109" s="24">
        <f>SUM(X110:X189)</f>
        <v>46.137339661016945</v>
      </c>
      <c r="Y109" s="24">
        <f>SUM(Y110:Y189)</f>
        <v>0</v>
      </c>
      <c r="Z109" s="26">
        <f>SUM(AA109:AD109)</f>
        <v>114.89300827118643</v>
      </c>
      <c r="AA109" s="24">
        <f>SUM(AA110:AA189)</f>
        <v>0</v>
      </c>
      <c r="AB109" s="24">
        <f>SUM(AB110:AB189)</f>
        <v>0</v>
      </c>
      <c r="AC109" s="24">
        <f>SUM(AC110:AC189)</f>
        <v>114.89300827118643</v>
      </c>
      <c r="AD109" s="24">
        <f>SUM(AD110:AD189)</f>
        <v>0</v>
      </c>
      <c r="AE109" s="26">
        <f>SUM(AF109:AI109)</f>
        <v>68.542911559322036</v>
      </c>
      <c r="AF109" s="24">
        <f>SUM(AF110:AF189)</f>
        <v>0</v>
      </c>
      <c r="AG109" s="24">
        <f>SUM(AG110:AG189)</f>
        <v>0</v>
      </c>
      <c r="AH109" s="24">
        <f>SUM(AH110:AH189)</f>
        <v>68.542911559322036</v>
      </c>
      <c r="AI109" s="24">
        <f>SUM(AI110:AI189)</f>
        <v>0</v>
      </c>
      <c r="AJ109" s="26">
        <f t="shared" si="73"/>
        <v>377.10469802318664</v>
      </c>
      <c r="AK109" s="24">
        <f t="shared" si="69"/>
        <v>0</v>
      </c>
      <c r="AL109" s="24">
        <f t="shared" si="70"/>
        <v>0</v>
      </c>
      <c r="AM109" s="24">
        <f t="shared" si="71"/>
        <v>377.10469802318664</v>
      </c>
      <c r="AN109" s="24">
        <f t="shared" si="72"/>
        <v>0</v>
      </c>
    </row>
    <row r="110" spans="1:40" s="27" customFormat="1" ht="47.25">
      <c r="A110" s="23" t="s">
        <v>79</v>
      </c>
      <c r="B110" s="23" t="s">
        <v>233</v>
      </c>
      <c r="C110" s="23" t="s">
        <v>247</v>
      </c>
      <c r="D110" s="23">
        <v>2018</v>
      </c>
      <c r="E110" s="23">
        <v>2022</v>
      </c>
      <c r="F110" s="24" t="s">
        <v>463</v>
      </c>
      <c r="G110" s="24" t="s">
        <v>463</v>
      </c>
      <c r="H110" s="23" t="s">
        <v>463</v>
      </c>
      <c r="I110" s="25">
        <f t="shared" ref="I110:I171" si="79">AJ110</f>
        <v>0.60399999999999998</v>
      </c>
      <c r="J110" s="23">
        <v>0</v>
      </c>
      <c r="K110" s="26">
        <f>SUM(L110:O110)</f>
        <v>0.60399999999999998</v>
      </c>
      <c r="L110" s="26">
        <v>0</v>
      </c>
      <c r="M110" s="26">
        <v>0</v>
      </c>
      <c r="N110" s="26">
        <v>0.60399999999999998</v>
      </c>
      <c r="O110" s="26">
        <v>0</v>
      </c>
      <c r="P110" s="26">
        <f>SUM(Q110:T110)</f>
        <v>0</v>
      </c>
      <c r="Q110" s="26">
        <v>0</v>
      </c>
      <c r="R110" s="26">
        <v>0</v>
      </c>
      <c r="S110" s="26">
        <v>0</v>
      </c>
      <c r="T110" s="26">
        <v>0</v>
      </c>
      <c r="U110" s="26">
        <f>SUM(V110:Y110)</f>
        <v>0</v>
      </c>
      <c r="V110" s="26">
        <v>0</v>
      </c>
      <c r="W110" s="26">
        <v>0</v>
      </c>
      <c r="X110" s="26">
        <v>0</v>
      </c>
      <c r="Y110" s="26">
        <v>0</v>
      </c>
      <c r="Z110" s="26">
        <f>SUM(AA110:AD110)</f>
        <v>0</v>
      </c>
      <c r="AA110" s="26">
        <v>0</v>
      </c>
      <c r="AB110" s="26">
        <v>0</v>
      </c>
      <c r="AC110" s="26">
        <v>0</v>
      </c>
      <c r="AD110" s="26">
        <v>0</v>
      </c>
      <c r="AE110" s="26">
        <f>SUM(AF110:AI110)</f>
        <v>0</v>
      </c>
      <c r="AF110" s="26">
        <v>0</v>
      </c>
      <c r="AG110" s="26">
        <v>0</v>
      </c>
      <c r="AH110" s="26">
        <v>0</v>
      </c>
      <c r="AI110" s="26">
        <v>0</v>
      </c>
      <c r="AJ110" s="26">
        <f t="shared" si="73"/>
        <v>0.60399999999999998</v>
      </c>
      <c r="AK110" s="26">
        <f t="shared" si="69"/>
        <v>0</v>
      </c>
      <c r="AL110" s="26">
        <f t="shared" si="70"/>
        <v>0</v>
      </c>
      <c r="AM110" s="26">
        <f t="shared" si="71"/>
        <v>0.60399999999999998</v>
      </c>
      <c r="AN110" s="26">
        <f t="shared" si="72"/>
        <v>0</v>
      </c>
    </row>
    <row r="111" spans="1:40" s="27" customFormat="1" ht="47.25">
      <c r="A111" s="23" t="s">
        <v>79</v>
      </c>
      <c r="B111" s="23" t="s">
        <v>234</v>
      </c>
      <c r="C111" s="23" t="s">
        <v>248</v>
      </c>
      <c r="D111" s="23">
        <v>2018</v>
      </c>
      <c r="E111" s="23">
        <v>2022</v>
      </c>
      <c r="F111" s="24" t="s">
        <v>463</v>
      </c>
      <c r="G111" s="24" t="s">
        <v>463</v>
      </c>
      <c r="H111" s="23" t="s">
        <v>463</v>
      </c>
      <c r="I111" s="25">
        <f t="shared" si="79"/>
        <v>1.1240000000000001</v>
      </c>
      <c r="J111" s="23">
        <v>0</v>
      </c>
      <c r="K111" s="26">
        <f t="shared" ref="K111:K152" si="80">SUM(L111:O111)</f>
        <v>1.1240000000000001</v>
      </c>
      <c r="L111" s="26">
        <v>0</v>
      </c>
      <c r="M111" s="26">
        <v>0</v>
      </c>
      <c r="N111" s="26">
        <v>1.1240000000000001</v>
      </c>
      <c r="O111" s="26">
        <v>0</v>
      </c>
      <c r="P111" s="26">
        <f t="shared" ref="P111:P123" si="81">SUM(Q111:T111)</f>
        <v>0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ref="U111:U123" si="82">SUM(V111:Y111)</f>
        <v>0</v>
      </c>
      <c r="V111" s="26">
        <v>0</v>
      </c>
      <c r="W111" s="26">
        <v>0</v>
      </c>
      <c r="X111" s="26">
        <v>0</v>
      </c>
      <c r="Y111" s="26">
        <v>0</v>
      </c>
      <c r="Z111" s="26">
        <f t="shared" ref="Z111:Z123" si="83">SUM(AA111:AD111)</f>
        <v>0</v>
      </c>
      <c r="AA111" s="26">
        <v>0</v>
      </c>
      <c r="AB111" s="26">
        <v>0</v>
      </c>
      <c r="AC111" s="26">
        <v>0</v>
      </c>
      <c r="AD111" s="26">
        <v>0</v>
      </c>
      <c r="AE111" s="26">
        <f t="shared" ref="AE111:AE123" si="84">SUM(AF111:AI111)</f>
        <v>0</v>
      </c>
      <c r="AF111" s="26">
        <v>0</v>
      </c>
      <c r="AG111" s="26">
        <v>0</v>
      </c>
      <c r="AH111" s="26">
        <v>0</v>
      </c>
      <c r="AI111" s="26">
        <v>0</v>
      </c>
      <c r="AJ111" s="26">
        <f t="shared" si="73"/>
        <v>1.1240000000000001</v>
      </c>
      <c r="AK111" s="26">
        <f t="shared" si="69"/>
        <v>0</v>
      </c>
      <c r="AL111" s="26">
        <f t="shared" si="70"/>
        <v>0</v>
      </c>
      <c r="AM111" s="26">
        <f t="shared" si="71"/>
        <v>1.1240000000000001</v>
      </c>
      <c r="AN111" s="26">
        <f t="shared" si="72"/>
        <v>0</v>
      </c>
    </row>
    <row r="112" spans="1:40" s="27" customFormat="1" ht="47.25">
      <c r="A112" s="23" t="s">
        <v>79</v>
      </c>
      <c r="B112" s="23" t="s">
        <v>235</v>
      </c>
      <c r="C112" s="23" t="s">
        <v>249</v>
      </c>
      <c r="D112" s="23">
        <v>2018</v>
      </c>
      <c r="E112" s="23">
        <v>2022</v>
      </c>
      <c r="F112" s="24" t="s">
        <v>463</v>
      </c>
      <c r="G112" s="24" t="s">
        <v>463</v>
      </c>
      <c r="H112" s="23" t="s">
        <v>463</v>
      </c>
      <c r="I112" s="25">
        <f t="shared" si="79"/>
        <v>3.331525423728813</v>
      </c>
      <c r="J112" s="23">
        <v>0</v>
      </c>
      <c r="K112" s="26">
        <f t="shared" si="80"/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f t="shared" si="81"/>
        <v>3.331525423728813</v>
      </c>
      <c r="Q112" s="26">
        <v>0</v>
      </c>
      <c r="R112" s="26">
        <v>0</v>
      </c>
      <c r="S112" s="26">
        <v>3.331525423728813</v>
      </c>
      <c r="T112" s="26">
        <v>0</v>
      </c>
      <c r="U112" s="26">
        <f t="shared" si="82"/>
        <v>0</v>
      </c>
      <c r="V112" s="26">
        <v>0</v>
      </c>
      <c r="W112" s="26">
        <v>0</v>
      </c>
      <c r="X112" s="26">
        <v>0</v>
      </c>
      <c r="Y112" s="26">
        <v>0</v>
      </c>
      <c r="Z112" s="26">
        <f t="shared" si="83"/>
        <v>0</v>
      </c>
      <c r="AA112" s="26">
        <v>0</v>
      </c>
      <c r="AB112" s="26">
        <v>0</v>
      </c>
      <c r="AC112" s="26">
        <v>0</v>
      </c>
      <c r="AD112" s="26">
        <v>0</v>
      </c>
      <c r="AE112" s="26">
        <f t="shared" si="84"/>
        <v>0</v>
      </c>
      <c r="AF112" s="26">
        <v>0</v>
      </c>
      <c r="AG112" s="26">
        <v>0</v>
      </c>
      <c r="AH112" s="26">
        <v>0</v>
      </c>
      <c r="AI112" s="26">
        <v>0</v>
      </c>
      <c r="AJ112" s="26">
        <f t="shared" si="73"/>
        <v>3.331525423728813</v>
      </c>
      <c r="AK112" s="26">
        <f t="shared" si="69"/>
        <v>0</v>
      </c>
      <c r="AL112" s="26">
        <f t="shared" si="70"/>
        <v>0</v>
      </c>
      <c r="AM112" s="26">
        <f t="shared" si="71"/>
        <v>3.331525423728813</v>
      </c>
      <c r="AN112" s="26">
        <f t="shared" si="72"/>
        <v>0</v>
      </c>
    </row>
    <row r="113" spans="1:40" s="27" customFormat="1" ht="47.25">
      <c r="A113" s="23" t="s">
        <v>79</v>
      </c>
      <c r="B113" s="23" t="s">
        <v>236</v>
      </c>
      <c r="C113" s="23" t="s">
        <v>250</v>
      </c>
      <c r="D113" s="23">
        <v>2018</v>
      </c>
      <c r="E113" s="23">
        <v>2022</v>
      </c>
      <c r="F113" s="24" t="s">
        <v>463</v>
      </c>
      <c r="G113" s="24" t="s">
        <v>463</v>
      </c>
      <c r="H113" s="23" t="s">
        <v>463</v>
      </c>
      <c r="I113" s="25">
        <f t="shared" si="79"/>
        <v>1.1898305084745764</v>
      </c>
      <c r="J113" s="23">
        <v>0</v>
      </c>
      <c r="K113" s="26">
        <f t="shared" si="80"/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f t="shared" si="81"/>
        <v>1.1898305084745764</v>
      </c>
      <c r="Q113" s="26">
        <v>0</v>
      </c>
      <c r="R113" s="26">
        <v>0</v>
      </c>
      <c r="S113" s="26">
        <v>1.1898305084745764</v>
      </c>
      <c r="T113" s="26">
        <v>0</v>
      </c>
      <c r="U113" s="26">
        <f t="shared" si="82"/>
        <v>0</v>
      </c>
      <c r="V113" s="26">
        <v>0</v>
      </c>
      <c r="W113" s="26">
        <v>0</v>
      </c>
      <c r="X113" s="26">
        <v>0</v>
      </c>
      <c r="Y113" s="26">
        <v>0</v>
      </c>
      <c r="Z113" s="26">
        <f t="shared" si="83"/>
        <v>0</v>
      </c>
      <c r="AA113" s="26">
        <v>0</v>
      </c>
      <c r="AB113" s="26">
        <v>0</v>
      </c>
      <c r="AC113" s="26">
        <v>0</v>
      </c>
      <c r="AD113" s="26">
        <v>0</v>
      </c>
      <c r="AE113" s="26">
        <f t="shared" si="84"/>
        <v>0</v>
      </c>
      <c r="AF113" s="26">
        <v>0</v>
      </c>
      <c r="AG113" s="26">
        <v>0</v>
      </c>
      <c r="AH113" s="26">
        <v>0</v>
      </c>
      <c r="AI113" s="26">
        <v>0</v>
      </c>
      <c r="AJ113" s="26">
        <f t="shared" si="73"/>
        <v>1.1898305084745764</v>
      </c>
      <c r="AK113" s="26">
        <f t="shared" si="69"/>
        <v>0</v>
      </c>
      <c r="AL113" s="26">
        <f t="shared" si="70"/>
        <v>0</v>
      </c>
      <c r="AM113" s="26">
        <f t="shared" si="71"/>
        <v>1.1898305084745764</v>
      </c>
      <c r="AN113" s="26">
        <f t="shared" si="72"/>
        <v>0</v>
      </c>
    </row>
    <row r="114" spans="1:40" s="27" customFormat="1" ht="47.25">
      <c r="A114" s="23" t="s">
        <v>79</v>
      </c>
      <c r="B114" s="23" t="s">
        <v>237</v>
      </c>
      <c r="C114" s="23" t="s">
        <v>251</v>
      </c>
      <c r="D114" s="23">
        <v>2018</v>
      </c>
      <c r="E114" s="23">
        <v>2022</v>
      </c>
      <c r="F114" s="24" t="s">
        <v>463</v>
      </c>
      <c r="G114" s="24" t="s">
        <v>463</v>
      </c>
      <c r="H114" s="23" t="s">
        <v>463</v>
      </c>
      <c r="I114" s="25">
        <f t="shared" si="79"/>
        <v>0.62033898305084756</v>
      </c>
      <c r="J114" s="23">
        <v>0</v>
      </c>
      <c r="K114" s="26">
        <f t="shared" si="80"/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f t="shared" si="81"/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82"/>
        <v>0.62033898305084756</v>
      </c>
      <c r="V114" s="26">
        <v>0</v>
      </c>
      <c r="W114" s="26">
        <v>0</v>
      </c>
      <c r="X114" s="26">
        <v>0.62033898305084756</v>
      </c>
      <c r="Y114" s="26">
        <v>0</v>
      </c>
      <c r="Z114" s="26">
        <f t="shared" si="83"/>
        <v>0</v>
      </c>
      <c r="AA114" s="26">
        <v>0</v>
      </c>
      <c r="AB114" s="26">
        <v>0</v>
      </c>
      <c r="AC114" s="26">
        <v>0</v>
      </c>
      <c r="AD114" s="26">
        <v>0</v>
      </c>
      <c r="AE114" s="26">
        <f t="shared" si="84"/>
        <v>0</v>
      </c>
      <c r="AF114" s="26">
        <v>0</v>
      </c>
      <c r="AG114" s="26">
        <v>0</v>
      </c>
      <c r="AH114" s="26">
        <v>0</v>
      </c>
      <c r="AI114" s="26">
        <v>0</v>
      </c>
      <c r="AJ114" s="26">
        <f t="shared" si="73"/>
        <v>0.62033898305084756</v>
      </c>
      <c r="AK114" s="26">
        <f t="shared" si="69"/>
        <v>0</v>
      </c>
      <c r="AL114" s="26">
        <f t="shared" si="70"/>
        <v>0</v>
      </c>
      <c r="AM114" s="26">
        <f t="shared" si="71"/>
        <v>0.62033898305084756</v>
      </c>
      <c r="AN114" s="26">
        <f t="shared" si="72"/>
        <v>0</v>
      </c>
    </row>
    <row r="115" spans="1:40" s="27" customFormat="1" ht="47.25">
      <c r="A115" s="23" t="s">
        <v>79</v>
      </c>
      <c r="B115" s="23" t="s">
        <v>238</v>
      </c>
      <c r="C115" s="23" t="s">
        <v>252</v>
      </c>
      <c r="D115" s="23">
        <v>2018</v>
      </c>
      <c r="E115" s="23">
        <v>2022</v>
      </c>
      <c r="F115" s="24" t="s">
        <v>463</v>
      </c>
      <c r="G115" s="24" t="s">
        <v>463</v>
      </c>
      <c r="H115" s="23" t="s">
        <v>463</v>
      </c>
      <c r="I115" s="25">
        <f t="shared" si="79"/>
        <v>2.4813559322033902</v>
      </c>
      <c r="J115" s="23">
        <v>0</v>
      </c>
      <c r="K115" s="26">
        <f t="shared" si="80"/>
        <v>0</v>
      </c>
      <c r="L115" s="26">
        <v>0</v>
      </c>
      <c r="M115" s="26">
        <v>0</v>
      </c>
      <c r="N115" s="26">
        <v>0</v>
      </c>
      <c r="O115" s="26">
        <v>0</v>
      </c>
      <c r="P115" s="26">
        <f t="shared" si="81"/>
        <v>0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82"/>
        <v>2.4813559322033902</v>
      </c>
      <c r="V115" s="26">
        <v>0</v>
      </c>
      <c r="W115" s="26">
        <v>0</v>
      </c>
      <c r="X115" s="26">
        <v>2.4813559322033902</v>
      </c>
      <c r="Y115" s="26">
        <v>0</v>
      </c>
      <c r="Z115" s="26">
        <f t="shared" si="83"/>
        <v>0</v>
      </c>
      <c r="AA115" s="26">
        <v>0</v>
      </c>
      <c r="AB115" s="26">
        <v>0</v>
      </c>
      <c r="AC115" s="26">
        <v>0</v>
      </c>
      <c r="AD115" s="26">
        <v>0</v>
      </c>
      <c r="AE115" s="26">
        <f t="shared" si="84"/>
        <v>0</v>
      </c>
      <c r="AF115" s="26">
        <v>0</v>
      </c>
      <c r="AG115" s="26">
        <v>0</v>
      </c>
      <c r="AH115" s="26">
        <v>0</v>
      </c>
      <c r="AI115" s="26">
        <v>0</v>
      </c>
      <c r="AJ115" s="26">
        <f t="shared" si="73"/>
        <v>2.4813559322033902</v>
      </c>
      <c r="AK115" s="26">
        <f t="shared" si="69"/>
        <v>0</v>
      </c>
      <c r="AL115" s="26">
        <f t="shared" si="70"/>
        <v>0</v>
      </c>
      <c r="AM115" s="26">
        <f t="shared" si="71"/>
        <v>2.4813559322033902</v>
      </c>
      <c r="AN115" s="26">
        <f t="shared" si="72"/>
        <v>0</v>
      </c>
    </row>
    <row r="116" spans="1:40" s="27" customFormat="1" ht="47.25">
      <c r="A116" s="23" t="s">
        <v>79</v>
      </c>
      <c r="B116" s="23" t="s">
        <v>239</v>
      </c>
      <c r="C116" s="23" t="s">
        <v>253</v>
      </c>
      <c r="D116" s="23">
        <v>2018</v>
      </c>
      <c r="E116" s="23">
        <v>2022</v>
      </c>
      <c r="F116" s="24" t="s">
        <v>463</v>
      </c>
      <c r="G116" s="24" t="s">
        <v>463</v>
      </c>
      <c r="H116" s="23" t="s">
        <v>463</v>
      </c>
      <c r="I116" s="25">
        <f t="shared" si="79"/>
        <v>0.62033898305084756</v>
      </c>
      <c r="J116" s="23">
        <v>0</v>
      </c>
      <c r="K116" s="26">
        <f t="shared" si="80"/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f t="shared" si="81"/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82"/>
        <v>0.62033898305084756</v>
      </c>
      <c r="V116" s="26">
        <v>0</v>
      </c>
      <c r="W116" s="26">
        <v>0</v>
      </c>
      <c r="X116" s="26">
        <v>0.62033898305084756</v>
      </c>
      <c r="Y116" s="26">
        <v>0</v>
      </c>
      <c r="Z116" s="26">
        <f t="shared" si="83"/>
        <v>0</v>
      </c>
      <c r="AA116" s="26">
        <v>0</v>
      </c>
      <c r="AB116" s="26">
        <v>0</v>
      </c>
      <c r="AC116" s="26">
        <v>0</v>
      </c>
      <c r="AD116" s="26">
        <v>0</v>
      </c>
      <c r="AE116" s="26">
        <f t="shared" si="84"/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f t="shared" si="73"/>
        <v>0.62033898305084756</v>
      </c>
      <c r="AK116" s="26">
        <f t="shared" si="69"/>
        <v>0</v>
      </c>
      <c r="AL116" s="26">
        <f t="shared" si="70"/>
        <v>0</v>
      </c>
      <c r="AM116" s="26">
        <f t="shared" si="71"/>
        <v>0.62033898305084756</v>
      </c>
      <c r="AN116" s="26">
        <f t="shared" si="72"/>
        <v>0</v>
      </c>
    </row>
    <row r="117" spans="1:40" s="27" customFormat="1" ht="47.25">
      <c r="A117" s="23" t="s">
        <v>79</v>
      </c>
      <c r="B117" s="23" t="s">
        <v>240</v>
      </c>
      <c r="C117" s="23" t="s">
        <v>254</v>
      </c>
      <c r="D117" s="23">
        <v>2018</v>
      </c>
      <c r="E117" s="23">
        <v>2022</v>
      </c>
      <c r="F117" s="24" t="s">
        <v>463</v>
      </c>
      <c r="G117" s="24" t="s">
        <v>463</v>
      </c>
      <c r="H117" s="23" t="s">
        <v>463</v>
      </c>
      <c r="I117" s="25">
        <f t="shared" si="79"/>
        <v>0.62033898305084756</v>
      </c>
      <c r="J117" s="23">
        <v>0</v>
      </c>
      <c r="K117" s="26">
        <f t="shared" si="80"/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f t="shared" si="81"/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82"/>
        <v>0.62033898305084756</v>
      </c>
      <c r="V117" s="26">
        <v>0</v>
      </c>
      <c r="W117" s="26">
        <v>0</v>
      </c>
      <c r="X117" s="26">
        <v>0.62033898305084756</v>
      </c>
      <c r="Y117" s="26">
        <v>0</v>
      </c>
      <c r="Z117" s="26">
        <f t="shared" si="83"/>
        <v>0</v>
      </c>
      <c r="AA117" s="26">
        <v>0</v>
      </c>
      <c r="AB117" s="26">
        <v>0</v>
      </c>
      <c r="AC117" s="26">
        <v>0</v>
      </c>
      <c r="AD117" s="26">
        <v>0</v>
      </c>
      <c r="AE117" s="26">
        <f t="shared" si="84"/>
        <v>0</v>
      </c>
      <c r="AF117" s="26">
        <v>0</v>
      </c>
      <c r="AG117" s="26">
        <v>0</v>
      </c>
      <c r="AH117" s="26">
        <v>0</v>
      </c>
      <c r="AI117" s="26">
        <v>0</v>
      </c>
      <c r="AJ117" s="26">
        <f t="shared" si="73"/>
        <v>0.62033898305084756</v>
      </c>
      <c r="AK117" s="26">
        <f t="shared" si="69"/>
        <v>0</v>
      </c>
      <c r="AL117" s="26">
        <f t="shared" si="70"/>
        <v>0</v>
      </c>
      <c r="AM117" s="26">
        <f t="shared" si="71"/>
        <v>0.62033898305084756</v>
      </c>
      <c r="AN117" s="26">
        <f t="shared" si="72"/>
        <v>0</v>
      </c>
    </row>
    <row r="118" spans="1:40" s="27" customFormat="1" ht="47.25">
      <c r="A118" s="23" t="s">
        <v>79</v>
      </c>
      <c r="B118" s="23" t="s">
        <v>241</v>
      </c>
      <c r="C118" s="23" t="s">
        <v>255</v>
      </c>
      <c r="D118" s="23">
        <v>2018</v>
      </c>
      <c r="E118" s="23">
        <v>2022</v>
      </c>
      <c r="F118" s="24" t="s">
        <v>463</v>
      </c>
      <c r="G118" s="24" t="s">
        <v>463</v>
      </c>
      <c r="H118" s="23" t="s">
        <v>463</v>
      </c>
      <c r="I118" s="25">
        <f t="shared" si="79"/>
        <v>0.62033898305084756</v>
      </c>
      <c r="J118" s="23">
        <v>0</v>
      </c>
      <c r="K118" s="26">
        <f t="shared" si="80"/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f t="shared" si="81"/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82"/>
        <v>0.62033898305084756</v>
      </c>
      <c r="V118" s="26">
        <v>0</v>
      </c>
      <c r="W118" s="26">
        <v>0</v>
      </c>
      <c r="X118" s="26">
        <v>0.62033898305084756</v>
      </c>
      <c r="Y118" s="26">
        <v>0</v>
      </c>
      <c r="Z118" s="26">
        <f t="shared" si="83"/>
        <v>0</v>
      </c>
      <c r="AA118" s="26">
        <v>0</v>
      </c>
      <c r="AB118" s="26">
        <v>0</v>
      </c>
      <c r="AC118" s="26">
        <v>0</v>
      </c>
      <c r="AD118" s="26">
        <v>0</v>
      </c>
      <c r="AE118" s="26">
        <f t="shared" si="84"/>
        <v>0</v>
      </c>
      <c r="AF118" s="26">
        <v>0</v>
      </c>
      <c r="AG118" s="26">
        <v>0</v>
      </c>
      <c r="AH118" s="26">
        <v>0</v>
      </c>
      <c r="AI118" s="26">
        <v>0</v>
      </c>
      <c r="AJ118" s="26">
        <f t="shared" si="73"/>
        <v>0.62033898305084756</v>
      </c>
      <c r="AK118" s="26">
        <f t="shared" si="69"/>
        <v>0</v>
      </c>
      <c r="AL118" s="26">
        <f t="shared" si="70"/>
        <v>0</v>
      </c>
      <c r="AM118" s="26">
        <f t="shared" si="71"/>
        <v>0.62033898305084756</v>
      </c>
      <c r="AN118" s="26">
        <f t="shared" si="72"/>
        <v>0</v>
      </c>
    </row>
    <row r="119" spans="1:40" s="27" customFormat="1" ht="47.25">
      <c r="A119" s="23" t="s">
        <v>79</v>
      </c>
      <c r="B119" s="23" t="s">
        <v>242</v>
      </c>
      <c r="C119" s="23" t="s">
        <v>256</v>
      </c>
      <c r="D119" s="23">
        <v>2018</v>
      </c>
      <c r="E119" s="23">
        <v>2022</v>
      </c>
      <c r="F119" s="24" t="s">
        <v>463</v>
      </c>
      <c r="G119" s="24" t="s">
        <v>463</v>
      </c>
      <c r="H119" s="23" t="s">
        <v>463</v>
      </c>
      <c r="I119" s="25">
        <f t="shared" si="79"/>
        <v>1.952542372881356</v>
      </c>
      <c r="J119" s="23">
        <v>0</v>
      </c>
      <c r="K119" s="26">
        <f t="shared" si="80"/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f t="shared" si="81"/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82"/>
        <v>0</v>
      </c>
      <c r="V119" s="26">
        <v>0</v>
      </c>
      <c r="W119" s="26">
        <v>0</v>
      </c>
      <c r="X119" s="26">
        <v>0</v>
      </c>
      <c r="Y119" s="26">
        <v>0</v>
      </c>
      <c r="Z119" s="26">
        <f t="shared" si="83"/>
        <v>1.952542372881356</v>
      </c>
      <c r="AA119" s="26">
        <v>0</v>
      </c>
      <c r="AB119" s="26">
        <v>0</v>
      </c>
      <c r="AC119" s="26">
        <v>1.952542372881356</v>
      </c>
      <c r="AD119" s="26">
        <v>0</v>
      </c>
      <c r="AE119" s="26">
        <f t="shared" si="84"/>
        <v>0</v>
      </c>
      <c r="AF119" s="26">
        <v>0</v>
      </c>
      <c r="AG119" s="26">
        <v>0</v>
      </c>
      <c r="AH119" s="26">
        <v>0</v>
      </c>
      <c r="AI119" s="26">
        <v>0</v>
      </c>
      <c r="AJ119" s="26">
        <f t="shared" si="73"/>
        <v>1.952542372881356</v>
      </c>
      <c r="AK119" s="26">
        <f t="shared" si="69"/>
        <v>0</v>
      </c>
      <c r="AL119" s="26">
        <f t="shared" si="70"/>
        <v>0</v>
      </c>
      <c r="AM119" s="26">
        <f t="shared" si="71"/>
        <v>1.952542372881356</v>
      </c>
      <c r="AN119" s="26">
        <f t="shared" si="72"/>
        <v>0</v>
      </c>
    </row>
    <row r="120" spans="1:40" s="27" customFormat="1" ht="47.25">
      <c r="A120" s="23" t="s">
        <v>79</v>
      </c>
      <c r="B120" s="23" t="s">
        <v>243</v>
      </c>
      <c r="C120" s="23" t="s">
        <v>257</v>
      </c>
      <c r="D120" s="23">
        <v>2018</v>
      </c>
      <c r="E120" s="23">
        <v>2022</v>
      </c>
      <c r="F120" s="24" t="s">
        <v>463</v>
      </c>
      <c r="G120" s="24" t="s">
        <v>463</v>
      </c>
      <c r="H120" s="23" t="s">
        <v>463</v>
      </c>
      <c r="I120" s="25">
        <f t="shared" si="79"/>
        <v>0.91118644067796606</v>
      </c>
      <c r="J120" s="23">
        <v>0</v>
      </c>
      <c r="K120" s="26">
        <f t="shared" si="80"/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f t="shared" si="81"/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82"/>
        <v>0</v>
      </c>
      <c r="V120" s="26">
        <v>0</v>
      </c>
      <c r="W120" s="26">
        <v>0</v>
      </c>
      <c r="X120" s="26">
        <v>0</v>
      </c>
      <c r="Y120" s="26">
        <v>0</v>
      </c>
      <c r="Z120" s="26">
        <f t="shared" si="83"/>
        <v>0.91118644067796606</v>
      </c>
      <c r="AA120" s="26">
        <v>0</v>
      </c>
      <c r="AB120" s="26">
        <v>0</v>
      </c>
      <c r="AC120" s="26">
        <v>0.91118644067796606</v>
      </c>
      <c r="AD120" s="26">
        <v>0</v>
      </c>
      <c r="AE120" s="26">
        <f t="shared" si="84"/>
        <v>0</v>
      </c>
      <c r="AF120" s="26">
        <v>0</v>
      </c>
      <c r="AG120" s="26">
        <v>0</v>
      </c>
      <c r="AH120" s="26">
        <v>0</v>
      </c>
      <c r="AI120" s="26">
        <v>0</v>
      </c>
      <c r="AJ120" s="26">
        <f t="shared" si="73"/>
        <v>0.91118644067796606</v>
      </c>
      <c r="AK120" s="26">
        <f t="shared" si="69"/>
        <v>0</v>
      </c>
      <c r="AL120" s="26">
        <f t="shared" si="70"/>
        <v>0</v>
      </c>
      <c r="AM120" s="26">
        <f t="shared" si="71"/>
        <v>0.91118644067796606</v>
      </c>
      <c r="AN120" s="26">
        <f t="shared" si="72"/>
        <v>0</v>
      </c>
    </row>
    <row r="121" spans="1:40" s="27" customFormat="1" ht="47.25">
      <c r="A121" s="23" t="s">
        <v>79</v>
      </c>
      <c r="B121" s="23" t="s">
        <v>244</v>
      </c>
      <c r="C121" s="23" t="s">
        <v>258</v>
      </c>
      <c r="D121" s="23">
        <v>2018</v>
      </c>
      <c r="E121" s="23">
        <v>2022</v>
      </c>
      <c r="F121" s="24" t="s">
        <v>463</v>
      </c>
      <c r="G121" s="24" t="s">
        <v>463</v>
      </c>
      <c r="H121" s="23" t="s">
        <v>463</v>
      </c>
      <c r="I121" s="25">
        <f t="shared" si="79"/>
        <v>0.91118644067796606</v>
      </c>
      <c r="J121" s="23">
        <v>0</v>
      </c>
      <c r="K121" s="26">
        <f t="shared" si="80"/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f t="shared" si="81"/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82"/>
        <v>0</v>
      </c>
      <c r="V121" s="26">
        <v>0</v>
      </c>
      <c r="W121" s="26">
        <v>0</v>
      </c>
      <c r="X121" s="26">
        <v>0</v>
      </c>
      <c r="Y121" s="26">
        <v>0</v>
      </c>
      <c r="Z121" s="26">
        <f t="shared" si="83"/>
        <v>0.91118644067796606</v>
      </c>
      <c r="AA121" s="26">
        <v>0</v>
      </c>
      <c r="AB121" s="26">
        <v>0</v>
      </c>
      <c r="AC121" s="26">
        <v>0.91118644067796606</v>
      </c>
      <c r="AD121" s="26">
        <v>0</v>
      </c>
      <c r="AE121" s="26">
        <f t="shared" si="84"/>
        <v>0</v>
      </c>
      <c r="AF121" s="26">
        <v>0</v>
      </c>
      <c r="AG121" s="26">
        <v>0</v>
      </c>
      <c r="AH121" s="26">
        <v>0</v>
      </c>
      <c r="AI121" s="26">
        <v>0</v>
      </c>
      <c r="AJ121" s="26">
        <f t="shared" si="73"/>
        <v>0.91118644067796606</v>
      </c>
      <c r="AK121" s="26">
        <f t="shared" si="69"/>
        <v>0</v>
      </c>
      <c r="AL121" s="26">
        <f t="shared" si="70"/>
        <v>0</v>
      </c>
      <c r="AM121" s="26">
        <f t="shared" si="71"/>
        <v>0.91118644067796606</v>
      </c>
      <c r="AN121" s="26">
        <f t="shared" si="72"/>
        <v>0</v>
      </c>
    </row>
    <row r="122" spans="1:40" s="27" customFormat="1" ht="47.25">
      <c r="A122" s="23" t="s">
        <v>79</v>
      </c>
      <c r="B122" s="23" t="s">
        <v>245</v>
      </c>
      <c r="C122" s="23" t="s">
        <v>259</v>
      </c>
      <c r="D122" s="23">
        <v>2018</v>
      </c>
      <c r="E122" s="23">
        <v>2022</v>
      </c>
      <c r="F122" s="24" t="s">
        <v>463</v>
      </c>
      <c r="G122" s="24" t="s">
        <v>463</v>
      </c>
      <c r="H122" s="23" t="s">
        <v>463</v>
      </c>
      <c r="I122" s="25">
        <f t="shared" si="79"/>
        <v>1.3525423728813561</v>
      </c>
      <c r="J122" s="23">
        <v>0</v>
      </c>
      <c r="K122" s="26">
        <f t="shared" si="80"/>
        <v>0</v>
      </c>
      <c r="L122" s="26">
        <v>0</v>
      </c>
      <c r="M122" s="26">
        <v>0</v>
      </c>
      <c r="N122" s="26">
        <v>0</v>
      </c>
      <c r="O122" s="26">
        <v>0</v>
      </c>
      <c r="P122" s="26">
        <f t="shared" si="81"/>
        <v>0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82"/>
        <v>0</v>
      </c>
      <c r="V122" s="26">
        <v>0</v>
      </c>
      <c r="W122" s="26">
        <v>0</v>
      </c>
      <c r="X122" s="26">
        <v>0</v>
      </c>
      <c r="Y122" s="26">
        <v>0</v>
      </c>
      <c r="Z122" s="26">
        <f t="shared" si="83"/>
        <v>0</v>
      </c>
      <c r="AA122" s="26">
        <v>0</v>
      </c>
      <c r="AB122" s="26">
        <v>0</v>
      </c>
      <c r="AC122" s="26">
        <v>0</v>
      </c>
      <c r="AD122" s="26">
        <v>0</v>
      </c>
      <c r="AE122" s="26">
        <f t="shared" si="84"/>
        <v>1.3525423728813561</v>
      </c>
      <c r="AF122" s="26">
        <v>0</v>
      </c>
      <c r="AG122" s="26">
        <v>0</v>
      </c>
      <c r="AH122" s="26">
        <v>1.3525423728813561</v>
      </c>
      <c r="AI122" s="26">
        <v>0</v>
      </c>
      <c r="AJ122" s="26">
        <f t="shared" si="73"/>
        <v>1.3525423728813561</v>
      </c>
      <c r="AK122" s="26">
        <f t="shared" si="69"/>
        <v>0</v>
      </c>
      <c r="AL122" s="26">
        <f t="shared" si="70"/>
        <v>0</v>
      </c>
      <c r="AM122" s="26">
        <f t="shared" si="71"/>
        <v>1.3525423728813561</v>
      </c>
      <c r="AN122" s="26">
        <f t="shared" si="72"/>
        <v>0</v>
      </c>
    </row>
    <row r="123" spans="1:40" s="27" customFormat="1" ht="47.25">
      <c r="A123" s="23" t="s">
        <v>79</v>
      </c>
      <c r="B123" s="23" t="s">
        <v>246</v>
      </c>
      <c r="C123" s="23" t="s">
        <v>260</v>
      </c>
      <c r="D123" s="23">
        <v>2018</v>
      </c>
      <c r="E123" s="23">
        <v>2022</v>
      </c>
      <c r="F123" s="24" t="s">
        <v>463</v>
      </c>
      <c r="G123" s="24" t="s">
        <v>463</v>
      </c>
      <c r="H123" s="23" t="s">
        <v>463</v>
      </c>
      <c r="I123" s="25">
        <f t="shared" si="79"/>
        <v>0.9467796610169491</v>
      </c>
      <c r="J123" s="23">
        <v>0</v>
      </c>
      <c r="K123" s="26">
        <f t="shared" si="80"/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f t="shared" si="81"/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82"/>
        <v>0</v>
      </c>
      <c r="V123" s="26">
        <v>0</v>
      </c>
      <c r="W123" s="26">
        <v>0</v>
      </c>
      <c r="X123" s="26">
        <v>0</v>
      </c>
      <c r="Y123" s="26">
        <v>0</v>
      </c>
      <c r="Z123" s="26">
        <f t="shared" si="83"/>
        <v>0</v>
      </c>
      <c r="AA123" s="26">
        <v>0</v>
      </c>
      <c r="AB123" s="26">
        <v>0</v>
      </c>
      <c r="AC123" s="26">
        <v>0</v>
      </c>
      <c r="AD123" s="26">
        <v>0</v>
      </c>
      <c r="AE123" s="26">
        <f t="shared" si="84"/>
        <v>0.9467796610169491</v>
      </c>
      <c r="AF123" s="26">
        <v>0</v>
      </c>
      <c r="AG123" s="26">
        <v>0</v>
      </c>
      <c r="AH123" s="26">
        <v>0.9467796610169491</v>
      </c>
      <c r="AI123" s="26">
        <v>0</v>
      </c>
      <c r="AJ123" s="26">
        <f t="shared" si="73"/>
        <v>0.9467796610169491</v>
      </c>
      <c r="AK123" s="26">
        <f t="shared" si="69"/>
        <v>0</v>
      </c>
      <c r="AL123" s="26">
        <f t="shared" si="70"/>
        <v>0</v>
      </c>
      <c r="AM123" s="26">
        <f t="shared" si="71"/>
        <v>0.9467796610169491</v>
      </c>
      <c r="AN123" s="26">
        <f t="shared" si="72"/>
        <v>0</v>
      </c>
    </row>
    <row r="124" spans="1:40" s="27" customFormat="1" ht="47.25">
      <c r="A124" s="23" t="s">
        <v>79</v>
      </c>
      <c r="B124" s="23" t="s">
        <v>261</v>
      </c>
      <c r="C124" s="23" t="s">
        <v>278</v>
      </c>
      <c r="D124" s="23">
        <v>2018</v>
      </c>
      <c r="E124" s="23">
        <v>2022</v>
      </c>
      <c r="F124" s="24" t="s">
        <v>463</v>
      </c>
      <c r="G124" s="24" t="s">
        <v>463</v>
      </c>
      <c r="H124" s="23" t="s">
        <v>463</v>
      </c>
      <c r="I124" s="25">
        <f t="shared" si="79"/>
        <v>29.564850000000003</v>
      </c>
      <c r="J124" s="23">
        <v>0</v>
      </c>
      <c r="K124" s="26">
        <f t="shared" si="80"/>
        <v>29.564850000000003</v>
      </c>
      <c r="L124" s="26">
        <v>0</v>
      </c>
      <c r="M124" s="26">
        <v>0</v>
      </c>
      <c r="N124" s="26">
        <v>29.564850000000003</v>
      </c>
      <c r="O124" s="26">
        <v>0</v>
      </c>
      <c r="P124" s="26">
        <f t="shared" ref="P124:P153" si="85">SUM(Q124:T124)</f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ref="U124:U153" si="86">SUM(V124:Y124)</f>
        <v>0</v>
      </c>
      <c r="V124" s="26">
        <v>0</v>
      </c>
      <c r="W124" s="26">
        <v>0</v>
      </c>
      <c r="X124" s="26">
        <v>0</v>
      </c>
      <c r="Y124" s="26">
        <v>0</v>
      </c>
      <c r="Z124" s="26">
        <f t="shared" ref="Z124:Z153" si="87">SUM(AA124:AD124)</f>
        <v>0</v>
      </c>
      <c r="AA124" s="26">
        <v>0</v>
      </c>
      <c r="AB124" s="26">
        <v>0</v>
      </c>
      <c r="AC124" s="26">
        <v>0</v>
      </c>
      <c r="AD124" s="26">
        <v>0</v>
      </c>
      <c r="AE124" s="26">
        <f t="shared" ref="AE124:AE153" si="88">SUM(AF124:AI124)</f>
        <v>0</v>
      </c>
      <c r="AF124" s="26">
        <v>0</v>
      </c>
      <c r="AG124" s="26">
        <v>0</v>
      </c>
      <c r="AH124" s="26">
        <v>0</v>
      </c>
      <c r="AI124" s="26">
        <v>0</v>
      </c>
      <c r="AJ124" s="26">
        <f t="shared" si="73"/>
        <v>29.564850000000003</v>
      </c>
      <c r="AK124" s="26">
        <f t="shared" si="69"/>
        <v>0</v>
      </c>
      <c r="AL124" s="26">
        <f t="shared" si="70"/>
        <v>0</v>
      </c>
      <c r="AM124" s="26">
        <f t="shared" si="71"/>
        <v>29.564850000000003</v>
      </c>
      <c r="AN124" s="26">
        <f t="shared" si="72"/>
        <v>0</v>
      </c>
    </row>
    <row r="125" spans="1:40" s="27" customFormat="1" ht="47.25">
      <c r="A125" s="23" t="s">
        <v>79</v>
      </c>
      <c r="B125" s="23" t="s">
        <v>466</v>
      </c>
      <c r="C125" s="23" t="s">
        <v>279</v>
      </c>
      <c r="D125" s="23">
        <v>2018</v>
      </c>
      <c r="E125" s="23">
        <v>2022</v>
      </c>
      <c r="F125" s="24" t="s">
        <v>463</v>
      </c>
      <c r="G125" s="24" t="s">
        <v>463</v>
      </c>
      <c r="H125" s="23" t="s">
        <v>463</v>
      </c>
      <c r="I125" s="25">
        <f t="shared" ref="I125" si="89">AJ125</f>
        <v>34.670644067796616</v>
      </c>
      <c r="J125" s="23">
        <v>0</v>
      </c>
      <c r="K125" s="26">
        <f t="shared" ref="K125" si="90">SUM(L125:O125)</f>
        <v>0</v>
      </c>
      <c r="L125" s="26">
        <v>0</v>
      </c>
      <c r="M125" s="26">
        <v>0</v>
      </c>
      <c r="N125" s="26">
        <v>0</v>
      </c>
      <c r="O125" s="26">
        <v>0</v>
      </c>
      <c r="P125" s="26">
        <f t="shared" ref="P125" si="91">SUM(Q125:T125)</f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ref="U125" si="92">SUM(V125:Y125)</f>
        <v>0</v>
      </c>
      <c r="V125" s="26">
        <v>0</v>
      </c>
      <c r="W125" s="26">
        <v>0</v>
      </c>
      <c r="X125" s="26">
        <v>0</v>
      </c>
      <c r="Y125" s="26">
        <v>0</v>
      </c>
      <c r="Z125" s="26">
        <f t="shared" ref="Z125" si="93">SUM(AA125:AD125)</f>
        <v>34.670644067796616</v>
      </c>
      <c r="AA125" s="26">
        <v>0</v>
      </c>
      <c r="AB125" s="26">
        <v>0</v>
      </c>
      <c r="AC125" s="26">
        <v>34.670644067796616</v>
      </c>
      <c r="AD125" s="26">
        <v>0</v>
      </c>
      <c r="AE125" s="26">
        <f t="shared" ref="AE125" si="94">SUM(AF125:AI125)</f>
        <v>0</v>
      </c>
      <c r="AF125" s="26">
        <v>0</v>
      </c>
      <c r="AG125" s="26">
        <v>0</v>
      </c>
      <c r="AH125" s="26">
        <v>0</v>
      </c>
      <c r="AI125" s="26">
        <v>0</v>
      </c>
      <c r="AJ125" s="26">
        <f t="shared" ref="AJ125" si="95">SUM(AK125:AN125)</f>
        <v>34.670644067796616</v>
      </c>
      <c r="AK125" s="26">
        <f t="shared" si="69"/>
        <v>0</v>
      </c>
      <c r="AL125" s="26">
        <f t="shared" si="70"/>
        <v>0</v>
      </c>
      <c r="AM125" s="26">
        <f t="shared" si="71"/>
        <v>34.670644067796616</v>
      </c>
      <c r="AN125" s="26">
        <f t="shared" si="72"/>
        <v>0</v>
      </c>
    </row>
    <row r="126" spans="1:40" s="27" customFormat="1" ht="47.25">
      <c r="A126" s="23" t="s">
        <v>79</v>
      </c>
      <c r="B126" s="23" t="s">
        <v>262</v>
      </c>
      <c r="C126" s="23" t="s">
        <v>280</v>
      </c>
      <c r="D126" s="23">
        <v>2018</v>
      </c>
      <c r="E126" s="23">
        <v>2022</v>
      </c>
      <c r="F126" s="24" t="s">
        <v>463</v>
      </c>
      <c r="G126" s="24" t="s">
        <v>463</v>
      </c>
      <c r="H126" s="23" t="s">
        <v>463</v>
      </c>
      <c r="I126" s="25">
        <f t="shared" si="79"/>
        <v>19.037288135593222</v>
      </c>
      <c r="J126" s="23">
        <v>0</v>
      </c>
      <c r="K126" s="26">
        <f t="shared" si="80"/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f t="shared" si="85"/>
        <v>19.037288135593222</v>
      </c>
      <c r="Q126" s="26">
        <v>0</v>
      </c>
      <c r="R126" s="26">
        <v>0</v>
      </c>
      <c r="S126" s="26">
        <v>19.037288135593222</v>
      </c>
      <c r="T126" s="26">
        <v>0</v>
      </c>
      <c r="U126" s="26">
        <f t="shared" si="86"/>
        <v>0</v>
      </c>
      <c r="V126" s="26">
        <v>0</v>
      </c>
      <c r="W126" s="26">
        <v>0</v>
      </c>
      <c r="X126" s="26">
        <v>0</v>
      </c>
      <c r="Y126" s="26">
        <v>0</v>
      </c>
      <c r="Z126" s="26">
        <f t="shared" si="87"/>
        <v>0</v>
      </c>
      <c r="AA126" s="26">
        <v>0</v>
      </c>
      <c r="AB126" s="26">
        <v>0</v>
      </c>
      <c r="AC126" s="26">
        <v>0</v>
      </c>
      <c r="AD126" s="26">
        <v>0</v>
      </c>
      <c r="AE126" s="26">
        <f t="shared" si="88"/>
        <v>0</v>
      </c>
      <c r="AF126" s="26">
        <v>0</v>
      </c>
      <c r="AG126" s="26">
        <v>0</v>
      </c>
      <c r="AH126" s="26">
        <v>0</v>
      </c>
      <c r="AI126" s="26">
        <v>0</v>
      </c>
      <c r="AJ126" s="26">
        <f t="shared" si="73"/>
        <v>19.037288135593222</v>
      </c>
      <c r="AK126" s="26">
        <f t="shared" si="69"/>
        <v>0</v>
      </c>
      <c r="AL126" s="26">
        <f t="shared" si="70"/>
        <v>0</v>
      </c>
      <c r="AM126" s="26">
        <f t="shared" si="71"/>
        <v>19.037288135593222</v>
      </c>
      <c r="AN126" s="26">
        <f t="shared" si="72"/>
        <v>0</v>
      </c>
    </row>
    <row r="127" spans="1:40" s="27" customFormat="1" ht="47.25">
      <c r="A127" s="23" t="s">
        <v>79</v>
      </c>
      <c r="B127" s="23" t="s">
        <v>263</v>
      </c>
      <c r="C127" s="23" t="s">
        <v>281</v>
      </c>
      <c r="D127" s="23">
        <v>2018</v>
      </c>
      <c r="E127" s="23">
        <v>2022</v>
      </c>
      <c r="F127" s="24" t="s">
        <v>463</v>
      </c>
      <c r="G127" s="24" t="s">
        <v>463</v>
      </c>
      <c r="H127" s="23" t="s">
        <v>463</v>
      </c>
      <c r="I127" s="25">
        <f t="shared" si="79"/>
        <v>33.68005423728814</v>
      </c>
      <c r="J127" s="23">
        <v>0</v>
      </c>
      <c r="K127" s="26">
        <f t="shared" si="80"/>
        <v>0</v>
      </c>
      <c r="L127" s="26">
        <v>0</v>
      </c>
      <c r="M127" s="26">
        <v>0</v>
      </c>
      <c r="N127" s="26">
        <v>0</v>
      </c>
      <c r="O127" s="26">
        <v>0</v>
      </c>
      <c r="P127" s="26">
        <f t="shared" si="85"/>
        <v>0</v>
      </c>
      <c r="Q127" s="26">
        <v>0</v>
      </c>
      <c r="R127" s="26">
        <v>0</v>
      </c>
      <c r="S127" s="26">
        <v>0</v>
      </c>
      <c r="T127" s="26">
        <v>0</v>
      </c>
      <c r="U127" s="26">
        <f t="shared" si="86"/>
        <v>0</v>
      </c>
      <c r="V127" s="26">
        <v>0</v>
      </c>
      <c r="W127" s="26">
        <v>0</v>
      </c>
      <c r="X127" s="26">
        <v>0</v>
      </c>
      <c r="Y127" s="26">
        <v>0</v>
      </c>
      <c r="Z127" s="26">
        <f t="shared" si="87"/>
        <v>33.68005423728814</v>
      </c>
      <c r="AA127" s="26">
        <v>0</v>
      </c>
      <c r="AB127" s="26">
        <v>0</v>
      </c>
      <c r="AC127" s="26">
        <v>33.68005423728814</v>
      </c>
      <c r="AD127" s="26">
        <v>0</v>
      </c>
      <c r="AE127" s="26">
        <f t="shared" si="88"/>
        <v>0</v>
      </c>
      <c r="AF127" s="26">
        <v>0</v>
      </c>
      <c r="AG127" s="26">
        <v>0</v>
      </c>
      <c r="AH127" s="26">
        <v>0</v>
      </c>
      <c r="AI127" s="26">
        <v>0</v>
      </c>
      <c r="AJ127" s="26">
        <f t="shared" si="73"/>
        <v>33.68005423728814</v>
      </c>
      <c r="AK127" s="26">
        <f t="shared" si="69"/>
        <v>0</v>
      </c>
      <c r="AL127" s="26">
        <f t="shared" si="70"/>
        <v>0</v>
      </c>
      <c r="AM127" s="26">
        <f t="shared" si="71"/>
        <v>33.68005423728814</v>
      </c>
      <c r="AN127" s="26">
        <f t="shared" si="72"/>
        <v>0</v>
      </c>
    </row>
    <row r="128" spans="1:40" s="27" customFormat="1" ht="47.25">
      <c r="A128" s="23" t="s">
        <v>79</v>
      </c>
      <c r="B128" s="23" t="s">
        <v>264</v>
      </c>
      <c r="C128" s="23" t="s">
        <v>282</v>
      </c>
      <c r="D128" s="23">
        <v>2018</v>
      </c>
      <c r="E128" s="23">
        <v>2022</v>
      </c>
      <c r="F128" s="24" t="s">
        <v>463</v>
      </c>
      <c r="G128" s="24" t="s">
        <v>463</v>
      </c>
      <c r="H128" s="23" t="s">
        <v>463</v>
      </c>
      <c r="I128" s="25">
        <f t="shared" si="79"/>
        <v>13.525423728813561</v>
      </c>
      <c r="J128" s="23">
        <v>0</v>
      </c>
      <c r="K128" s="26">
        <f t="shared" si="80"/>
        <v>0</v>
      </c>
      <c r="L128" s="26">
        <v>0</v>
      </c>
      <c r="M128" s="26">
        <v>0</v>
      </c>
      <c r="N128" s="26">
        <v>0</v>
      </c>
      <c r="O128" s="26">
        <v>0</v>
      </c>
      <c r="P128" s="26">
        <f t="shared" si="85"/>
        <v>0</v>
      </c>
      <c r="Q128" s="26">
        <v>0</v>
      </c>
      <c r="R128" s="26">
        <v>0</v>
      </c>
      <c r="S128" s="26">
        <v>0</v>
      </c>
      <c r="T128" s="26">
        <v>0</v>
      </c>
      <c r="U128" s="26">
        <f t="shared" si="86"/>
        <v>0</v>
      </c>
      <c r="V128" s="26">
        <v>0</v>
      </c>
      <c r="W128" s="26">
        <v>0</v>
      </c>
      <c r="X128" s="26">
        <v>0</v>
      </c>
      <c r="Y128" s="26">
        <v>0</v>
      </c>
      <c r="Z128" s="26">
        <f t="shared" si="87"/>
        <v>0</v>
      </c>
      <c r="AA128" s="26">
        <v>0</v>
      </c>
      <c r="AB128" s="26">
        <v>0</v>
      </c>
      <c r="AC128" s="26">
        <v>0</v>
      </c>
      <c r="AD128" s="26">
        <v>0</v>
      </c>
      <c r="AE128" s="26">
        <f t="shared" si="88"/>
        <v>13.525423728813561</v>
      </c>
      <c r="AF128" s="26">
        <v>0</v>
      </c>
      <c r="AG128" s="26">
        <v>0</v>
      </c>
      <c r="AH128" s="26">
        <v>13.525423728813561</v>
      </c>
      <c r="AI128" s="26">
        <v>0</v>
      </c>
      <c r="AJ128" s="26">
        <f t="shared" si="73"/>
        <v>13.525423728813561</v>
      </c>
      <c r="AK128" s="26">
        <f t="shared" si="69"/>
        <v>0</v>
      </c>
      <c r="AL128" s="26">
        <f t="shared" si="70"/>
        <v>0</v>
      </c>
      <c r="AM128" s="26">
        <f t="shared" si="71"/>
        <v>13.525423728813561</v>
      </c>
      <c r="AN128" s="26">
        <f t="shared" si="72"/>
        <v>0</v>
      </c>
    </row>
    <row r="129" spans="1:40" s="27" customFormat="1" ht="47.25">
      <c r="A129" s="23" t="s">
        <v>79</v>
      </c>
      <c r="B129" s="23" t="s">
        <v>265</v>
      </c>
      <c r="C129" s="23" t="s">
        <v>283</v>
      </c>
      <c r="D129" s="23">
        <v>2018</v>
      </c>
      <c r="E129" s="23">
        <v>2022</v>
      </c>
      <c r="F129" s="24" t="s">
        <v>463</v>
      </c>
      <c r="G129" s="24" t="s">
        <v>463</v>
      </c>
      <c r="H129" s="23" t="s">
        <v>463</v>
      </c>
      <c r="I129" s="25">
        <f t="shared" si="79"/>
        <v>6.0864406779661016</v>
      </c>
      <c r="J129" s="23">
        <v>0</v>
      </c>
      <c r="K129" s="26">
        <f t="shared" si="80"/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f t="shared" si="85"/>
        <v>0</v>
      </c>
      <c r="Q129" s="26">
        <v>0</v>
      </c>
      <c r="R129" s="26">
        <v>0</v>
      </c>
      <c r="S129" s="26">
        <v>0</v>
      </c>
      <c r="T129" s="26">
        <v>0</v>
      </c>
      <c r="U129" s="26">
        <f t="shared" si="86"/>
        <v>0</v>
      </c>
      <c r="V129" s="26">
        <v>0</v>
      </c>
      <c r="W129" s="26">
        <v>0</v>
      </c>
      <c r="X129" s="26">
        <v>0</v>
      </c>
      <c r="Y129" s="26">
        <v>0</v>
      </c>
      <c r="Z129" s="26">
        <f t="shared" si="87"/>
        <v>0</v>
      </c>
      <c r="AA129" s="26">
        <v>0</v>
      </c>
      <c r="AB129" s="26">
        <v>0</v>
      </c>
      <c r="AC129" s="26">
        <v>0</v>
      </c>
      <c r="AD129" s="26">
        <v>0</v>
      </c>
      <c r="AE129" s="26">
        <f t="shared" si="88"/>
        <v>6.0864406779661016</v>
      </c>
      <c r="AF129" s="26">
        <v>0</v>
      </c>
      <c r="AG129" s="26">
        <v>0</v>
      </c>
      <c r="AH129" s="26">
        <v>6.0864406779661016</v>
      </c>
      <c r="AI129" s="26">
        <v>0</v>
      </c>
      <c r="AJ129" s="26">
        <f t="shared" si="73"/>
        <v>6.0864406779661016</v>
      </c>
      <c r="AK129" s="26">
        <f t="shared" si="69"/>
        <v>0</v>
      </c>
      <c r="AL129" s="26">
        <f t="shared" si="70"/>
        <v>0</v>
      </c>
      <c r="AM129" s="26">
        <f t="shared" si="71"/>
        <v>6.0864406779661016</v>
      </c>
      <c r="AN129" s="26">
        <f t="shared" si="72"/>
        <v>0</v>
      </c>
    </row>
    <row r="130" spans="1:40" s="27" customFormat="1" ht="31.5">
      <c r="A130" s="23" t="s">
        <v>79</v>
      </c>
      <c r="B130" s="23" t="s">
        <v>266</v>
      </c>
      <c r="C130" s="23" t="s">
        <v>284</v>
      </c>
      <c r="D130" s="23">
        <v>2018</v>
      </c>
      <c r="E130" s="23">
        <v>2022</v>
      </c>
      <c r="F130" s="24" t="s">
        <v>463</v>
      </c>
      <c r="G130" s="24" t="s">
        <v>463</v>
      </c>
      <c r="H130" s="23" t="s">
        <v>463</v>
      </c>
      <c r="I130" s="25">
        <f t="shared" si="79"/>
        <v>3.4830000000000001</v>
      </c>
      <c r="J130" s="23">
        <v>0</v>
      </c>
      <c r="K130" s="26">
        <f t="shared" si="80"/>
        <v>3.4830000000000001</v>
      </c>
      <c r="L130" s="26">
        <v>0</v>
      </c>
      <c r="M130" s="26">
        <v>0</v>
      </c>
      <c r="N130" s="26">
        <v>3.4830000000000001</v>
      </c>
      <c r="O130" s="26">
        <v>0</v>
      </c>
      <c r="P130" s="26">
        <f t="shared" si="85"/>
        <v>0</v>
      </c>
      <c r="Q130" s="26">
        <v>0</v>
      </c>
      <c r="R130" s="26">
        <v>0</v>
      </c>
      <c r="S130" s="26">
        <v>0</v>
      </c>
      <c r="T130" s="26">
        <v>0</v>
      </c>
      <c r="U130" s="26">
        <f t="shared" si="86"/>
        <v>0</v>
      </c>
      <c r="V130" s="26">
        <v>0</v>
      </c>
      <c r="W130" s="26">
        <v>0</v>
      </c>
      <c r="X130" s="26">
        <v>0</v>
      </c>
      <c r="Y130" s="26">
        <v>0</v>
      </c>
      <c r="Z130" s="26">
        <f t="shared" si="87"/>
        <v>0</v>
      </c>
      <c r="AA130" s="26">
        <v>0</v>
      </c>
      <c r="AB130" s="26">
        <v>0</v>
      </c>
      <c r="AC130" s="26">
        <v>0</v>
      </c>
      <c r="AD130" s="26">
        <v>0</v>
      </c>
      <c r="AE130" s="26">
        <f t="shared" si="88"/>
        <v>0</v>
      </c>
      <c r="AF130" s="26">
        <v>0</v>
      </c>
      <c r="AG130" s="26">
        <v>0</v>
      </c>
      <c r="AH130" s="26">
        <v>0</v>
      </c>
      <c r="AI130" s="26">
        <v>0</v>
      </c>
      <c r="AJ130" s="26">
        <f t="shared" si="73"/>
        <v>3.4830000000000001</v>
      </c>
      <c r="AK130" s="26">
        <f t="shared" si="69"/>
        <v>0</v>
      </c>
      <c r="AL130" s="26">
        <f t="shared" si="70"/>
        <v>0</v>
      </c>
      <c r="AM130" s="26">
        <f t="shared" si="71"/>
        <v>3.4830000000000001</v>
      </c>
      <c r="AN130" s="26">
        <f t="shared" si="72"/>
        <v>0</v>
      </c>
    </row>
    <row r="131" spans="1:40" s="27" customFormat="1" ht="31.5">
      <c r="A131" s="23" t="s">
        <v>79</v>
      </c>
      <c r="B131" s="23" t="s">
        <v>267</v>
      </c>
      <c r="C131" s="23" t="s">
        <v>285</v>
      </c>
      <c r="D131" s="23">
        <v>2018</v>
      </c>
      <c r="E131" s="23">
        <v>2022</v>
      </c>
      <c r="F131" s="24" t="s">
        <v>463</v>
      </c>
      <c r="G131" s="24" t="s">
        <v>463</v>
      </c>
      <c r="H131" s="23" t="s">
        <v>463</v>
      </c>
      <c r="I131" s="25">
        <f t="shared" si="79"/>
        <v>7.7338983050847459</v>
      </c>
      <c r="J131" s="23">
        <v>0</v>
      </c>
      <c r="K131" s="26">
        <f t="shared" si="80"/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f t="shared" si="85"/>
        <v>7.7338983050847459</v>
      </c>
      <c r="Q131" s="26">
        <v>0</v>
      </c>
      <c r="R131" s="26">
        <v>0</v>
      </c>
      <c r="S131" s="26">
        <v>7.7338983050847459</v>
      </c>
      <c r="T131" s="26">
        <v>0</v>
      </c>
      <c r="U131" s="26">
        <f t="shared" si="86"/>
        <v>0</v>
      </c>
      <c r="V131" s="26">
        <v>0</v>
      </c>
      <c r="W131" s="26">
        <v>0</v>
      </c>
      <c r="X131" s="26">
        <v>0</v>
      </c>
      <c r="Y131" s="26">
        <v>0</v>
      </c>
      <c r="Z131" s="26">
        <f t="shared" si="87"/>
        <v>0</v>
      </c>
      <c r="AA131" s="26">
        <v>0</v>
      </c>
      <c r="AB131" s="26">
        <v>0</v>
      </c>
      <c r="AC131" s="26">
        <v>0</v>
      </c>
      <c r="AD131" s="26">
        <v>0</v>
      </c>
      <c r="AE131" s="26">
        <f t="shared" si="88"/>
        <v>0</v>
      </c>
      <c r="AF131" s="26">
        <v>0</v>
      </c>
      <c r="AG131" s="26">
        <v>0</v>
      </c>
      <c r="AH131" s="26">
        <v>0</v>
      </c>
      <c r="AI131" s="26">
        <v>0</v>
      </c>
      <c r="AJ131" s="26">
        <f t="shared" si="73"/>
        <v>7.7338983050847459</v>
      </c>
      <c r="AK131" s="26">
        <f t="shared" si="69"/>
        <v>0</v>
      </c>
      <c r="AL131" s="26">
        <f t="shared" si="70"/>
        <v>0</v>
      </c>
      <c r="AM131" s="26">
        <f t="shared" si="71"/>
        <v>7.7338983050847459</v>
      </c>
      <c r="AN131" s="26">
        <f t="shared" si="72"/>
        <v>0</v>
      </c>
    </row>
    <row r="132" spans="1:40" s="27" customFormat="1" ht="47.25">
      <c r="A132" s="23" t="s">
        <v>79</v>
      </c>
      <c r="B132" s="23" t="s">
        <v>268</v>
      </c>
      <c r="C132" s="23" t="s">
        <v>286</v>
      </c>
      <c r="D132" s="23">
        <v>2018</v>
      </c>
      <c r="E132" s="23">
        <v>2022</v>
      </c>
      <c r="F132" s="24" t="s">
        <v>463</v>
      </c>
      <c r="G132" s="24" t="s">
        <v>463</v>
      </c>
      <c r="H132" s="23" t="s">
        <v>463</v>
      </c>
      <c r="I132" s="25">
        <f t="shared" si="79"/>
        <v>1.3027118644067797</v>
      </c>
      <c r="J132" s="23">
        <v>0</v>
      </c>
      <c r="K132" s="26">
        <f t="shared" si="80"/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f t="shared" si="85"/>
        <v>0</v>
      </c>
      <c r="Q132" s="26">
        <v>0</v>
      </c>
      <c r="R132" s="26">
        <v>0</v>
      </c>
      <c r="S132" s="26">
        <v>0</v>
      </c>
      <c r="T132" s="26">
        <v>0</v>
      </c>
      <c r="U132" s="26">
        <f t="shared" si="86"/>
        <v>1.3027118644067797</v>
      </c>
      <c r="V132" s="26">
        <v>0</v>
      </c>
      <c r="W132" s="26">
        <v>0</v>
      </c>
      <c r="X132" s="26">
        <v>1.3027118644067797</v>
      </c>
      <c r="Y132" s="26">
        <v>0</v>
      </c>
      <c r="Z132" s="26">
        <f t="shared" si="87"/>
        <v>0</v>
      </c>
      <c r="AA132" s="26">
        <v>0</v>
      </c>
      <c r="AB132" s="26">
        <v>0</v>
      </c>
      <c r="AC132" s="26">
        <v>0</v>
      </c>
      <c r="AD132" s="26">
        <v>0</v>
      </c>
      <c r="AE132" s="26">
        <f t="shared" si="88"/>
        <v>0</v>
      </c>
      <c r="AF132" s="26">
        <v>0</v>
      </c>
      <c r="AG132" s="26">
        <v>0</v>
      </c>
      <c r="AH132" s="26">
        <v>0</v>
      </c>
      <c r="AI132" s="26">
        <v>0</v>
      </c>
      <c r="AJ132" s="26">
        <f t="shared" si="73"/>
        <v>1.3027118644067797</v>
      </c>
      <c r="AK132" s="26">
        <f t="shared" si="69"/>
        <v>0</v>
      </c>
      <c r="AL132" s="26">
        <f t="shared" si="70"/>
        <v>0</v>
      </c>
      <c r="AM132" s="26">
        <f t="shared" si="71"/>
        <v>1.3027118644067797</v>
      </c>
      <c r="AN132" s="26">
        <f t="shared" si="72"/>
        <v>0</v>
      </c>
    </row>
    <row r="133" spans="1:40" s="27" customFormat="1" ht="31.5">
      <c r="A133" s="23" t="s">
        <v>79</v>
      </c>
      <c r="B133" s="23" t="s">
        <v>269</v>
      </c>
      <c r="C133" s="23" t="s">
        <v>287</v>
      </c>
      <c r="D133" s="23">
        <v>2018</v>
      </c>
      <c r="E133" s="23">
        <v>2022</v>
      </c>
      <c r="F133" s="24" t="s">
        <v>463</v>
      </c>
      <c r="G133" s="24" t="s">
        <v>463</v>
      </c>
      <c r="H133" s="23" t="s">
        <v>463</v>
      </c>
      <c r="I133" s="25">
        <f t="shared" si="79"/>
        <v>6.538372881355933</v>
      </c>
      <c r="J133" s="23">
        <v>0</v>
      </c>
      <c r="K133" s="26">
        <f t="shared" si="80"/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f t="shared" si="85"/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f t="shared" si="86"/>
        <v>6.538372881355933</v>
      </c>
      <c r="V133" s="26">
        <v>0</v>
      </c>
      <c r="W133" s="26">
        <v>0</v>
      </c>
      <c r="X133" s="26">
        <v>6.538372881355933</v>
      </c>
      <c r="Y133" s="26">
        <v>0</v>
      </c>
      <c r="Z133" s="26">
        <f t="shared" si="87"/>
        <v>0</v>
      </c>
      <c r="AA133" s="26">
        <v>0</v>
      </c>
      <c r="AB133" s="26">
        <v>0</v>
      </c>
      <c r="AC133" s="26">
        <v>0</v>
      </c>
      <c r="AD133" s="26">
        <v>0</v>
      </c>
      <c r="AE133" s="26">
        <f t="shared" si="88"/>
        <v>0</v>
      </c>
      <c r="AF133" s="26">
        <v>0</v>
      </c>
      <c r="AG133" s="26">
        <v>0</v>
      </c>
      <c r="AH133" s="26">
        <v>0</v>
      </c>
      <c r="AI133" s="26">
        <v>0</v>
      </c>
      <c r="AJ133" s="26">
        <f t="shared" si="73"/>
        <v>6.538372881355933</v>
      </c>
      <c r="AK133" s="26">
        <f t="shared" si="69"/>
        <v>0</v>
      </c>
      <c r="AL133" s="26">
        <f t="shared" si="70"/>
        <v>0</v>
      </c>
      <c r="AM133" s="26">
        <f t="shared" si="71"/>
        <v>6.538372881355933</v>
      </c>
      <c r="AN133" s="26">
        <f t="shared" si="72"/>
        <v>0</v>
      </c>
    </row>
    <row r="134" spans="1:40" s="27" customFormat="1" ht="31.5">
      <c r="A134" s="23" t="s">
        <v>79</v>
      </c>
      <c r="B134" s="23" t="s">
        <v>270</v>
      </c>
      <c r="C134" s="23" t="s">
        <v>288</v>
      </c>
      <c r="D134" s="23">
        <v>2018</v>
      </c>
      <c r="E134" s="23">
        <v>2022</v>
      </c>
      <c r="F134" s="24" t="s">
        <v>463</v>
      </c>
      <c r="G134" s="24" t="s">
        <v>463</v>
      </c>
      <c r="H134" s="23" t="s">
        <v>463</v>
      </c>
      <c r="I134" s="25">
        <f t="shared" si="79"/>
        <v>4.6991186440677968</v>
      </c>
      <c r="J134" s="23">
        <v>0</v>
      </c>
      <c r="K134" s="26">
        <f t="shared" si="80"/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f t="shared" si="85"/>
        <v>0</v>
      </c>
      <c r="Q134" s="26">
        <v>0</v>
      </c>
      <c r="R134" s="26">
        <v>0</v>
      </c>
      <c r="S134" s="26">
        <v>0</v>
      </c>
      <c r="T134" s="26">
        <v>0</v>
      </c>
      <c r="U134" s="26">
        <f t="shared" si="86"/>
        <v>0</v>
      </c>
      <c r="V134" s="26">
        <v>0</v>
      </c>
      <c r="W134" s="26">
        <v>0</v>
      </c>
      <c r="X134" s="26">
        <v>0</v>
      </c>
      <c r="Y134" s="26">
        <v>0</v>
      </c>
      <c r="Z134" s="26">
        <f t="shared" si="87"/>
        <v>4.6991186440677968</v>
      </c>
      <c r="AA134" s="26">
        <v>0</v>
      </c>
      <c r="AB134" s="26">
        <v>0</v>
      </c>
      <c r="AC134" s="26">
        <v>4.6991186440677968</v>
      </c>
      <c r="AD134" s="26">
        <v>0</v>
      </c>
      <c r="AE134" s="26">
        <f t="shared" si="88"/>
        <v>0</v>
      </c>
      <c r="AF134" s="26">
        <v>0</v>
      </c>
      <c r="AG134" s="26">
        <v>0</v>
      </c>
      <c r="AH134" s="26">
        <v>0</v>
      </c>
      <c r="AI134" s="26">
        <v>0</v>
      </c>
      <c r="AJ134" s="26">
        <f t="shared" si="73"/>
        <v>4.6991186440677968</v>
      </c>
      <c r="AK134" s="26">
        <f t="shared" si="69"/>
        <v>0</v>
      </c>
      <c r="AL134" s="26">
        <f t="shared" si="70"/>
        <v>0</v>
      </c>
      <c r="AM134" s="26">
        <f t="shared" si="71"/>
        <v>4.6991186440677968</v>
      </c>
      <c r="AN134" s="26">
        <f t="shared" si="72"/>
        <v>0</v>
      </c>
    </row>
    <row r="135" spans="1:40" s="27" customFormat="1" ht="31.5">
      <c r="A135" s="23" t="s">
        <v>79</v>
      </c>
      <c r="B135" s="23" t="s">
        <v>271</v>
      </c>
      <c r="C135" s="23" t="s">
        <v>289</v>
      </c>
      <c r="D135" s="23">
        <v>2018</v>
      </c>
      <c r="E135" s="23">
        <v>2022</v>
      </c>
      <c r="F135" s="24" t="s">
        <v>463</v>
      </c>
      <c r="G135" s="24" t="s">
        <v>463</v>
      </c>
      <c r="H135" s="23" t="s">
        <v>463</v>
      </c>
      <c r="I135" s="25">
        <f t="shared" si="79"/>
        <v>7.1278983050847469</v>
      </c>
      <c r="J135" s="23">
        <v>0</v>
      </c>
      <c r="K135" s="26">
        <f t="shared" si="80"/>
        <v>0</v>
      </c>
      <c r="L135" s="26">
        <v>0</v>
      </c>
      <c r="M135" s="26">
        <v>0</v>
      </c>
      <c r="N135" s="26">
        <v>0</v>
      </c>
      <c r="O135" s="26">
        <v>0</v>
      </c>
      <c r="P135" s="26">
        <f t="shared" si="85"/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f t="shared" si="86"/>
        <v>0</v>
      </c>
      <c r="V135" s="26">
        <v>0</v>
      </c>
      <c r="W135" s="26">
        <v>0</v>
      </c>
      <c r="X135" s="26">
        <v>0</v>
      </c>
      <c r="Y135" s="26">
        <v>0</v>
      </c>
      <c r="Z135" s="26">
        <f t="shared" si="87"/>
        <v>0</v>
      </c>
      <c r="AA135" s="26">
        <v>0</v>
      </c>
      <c r="AB135" s="26">
        <v>0</v>
      </c>
      <c r="AC135" s="26">
        <v>0</v>
      </c>
      <c r="AD135" s="26">
        <v>0</v>
      </c>
      <c r="AE135" s="26">
        <f t="shared" si="88"/>
        <v>7.1278983050847469</v>
      </c>
      <c r="AF135" s="26">
        <v>0</v>
      </c>
      <c r="AG135" s="26">
        <v>0</v>
      </c>
      <c r="AH135" s="26">
        <v>7.1278983050847469</v>
      </c>
      <c r="AI135" s="26">
        <v>0</v>
      </c>
      <c r="AJ135" s="26">
        <f t="shared" si="73"/>
        <v>7.1278983050847469</v>
      </c>
      <c r="AK135" s="26">
        <f t="shared" si="69"/>
        <v>0</v>
      </c>
      <c r="AL135" s="26">
        <f t="shared" si="70"/>
        <v>0</v>
      </c>
      <c r="AM135" s="26">
        <f t="shared" si="71"/>
        <v>7.1278983050847469</v>
      </c>
      <c r="AN135" s="26">
        <f t="shared" si="72"/>
        <v>0</v>
      </c>
    </row>
    <row r="136" spans="1:40" s="27" customFormat="1" ht="31.5">
      <c r="A136" s="23" t="s">
        <v>79</v>
      </c>
      <c r="B136" s="23" t="s">
        <v>272</v>
      </c>
      <c r="C136" s="23" t="s">
        <v>290</v>
      </c>
      <c r="D136" s="23">
        <v>2018</v>
      </c>
      <c r="E136" s="23">
        <v>2022</v>
      </c>
      <c r="F136" s="24" t="s">
        <v>463</v>
      </c>
      <c r="G136" s="24" t="s">
        <v>463</v>
      </c>
      <c r="H136" s="23" t="s">
        <v>463</v>
      </c>
      <c r="I136" s="25">
        <f t="shared" si="79"/>
        <v>4.1928813559322036</v>
      </c>
      <c r="J136" s="23">
        <v>0</v>
      </c>
      <c r="K136" s="26">
        <f t="shared" si="80"/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f t="shared" si="85"/>
        <v>0</v>
      </c>
      <c r="Q136" s="26">
        <v>0</v>
      </c>
      <c r="R136" s="26">
        <v>0</v>
      </c>
      <c r="S136" s="26">
        <v>0</v>
      </c>
      <c r="T136" s="26">
        <v>0</v>
      </c>
      <c r="U136" s="26">
        <f t="shared" si="86"/>
        <v>0</v>
      </c>
      <c r="V136" s="26">
        <v>0</v>
      </c>
      <c r="W136" s="26">
        <v>0</v>
      </c>
      <c r="X136" s="26">
        <v>0</v>
      </c>
      <c r="Y136" s="26">
        <v>0</v>
      </c>
      <c r="Z136" s="26">
        <f t="shared" si="87"/>
        <v>0</v>
      </c>
      <c r="AA136" s="26">
        <v>0</v>
      </c>
      <c r="AB136" s="26">
        <v>0</v>
      </c>
      <c r="AC136" s="26">
        <v>0</v>
      </c>
      <c r="AD136" s="26">
        <v>0</v>
      </c>
      <c r="AE136" s="26">
        <f t="shared" si="88"/>
        <v>4.1928813559322036</v>
      </c>
      <c r="AF136" s="26">
        <v>0</v>
      </c>
      <c r="AG136" s="26">
        <v>0</v>
      </c>
      <c r="AH136" s="26">
        <v>4.1928813559322036</v>
      </c>
      <c r="AI136" s="26">
        <v>0</v>
      </c>
      <c r="AJ136" s="26">
        <f t="shared" si="73"/>
        <v>4.1928813559322036</v>
      </c>
      <c r="AK136" s="26">
        <f t="shared" si="69"/>
        <v>0</v>
      </c>
      <c r="AL136" s="26">
        <f t="shared" si="70"/>
        <v>0</v>
      </c>
      <c r="AM136" s="26">
        <f t="shared" si="71"/>
        <v>4.1928813559322036</v>
      </c>
      <c r="AN136" s="26">
        <f t="shared" si="72"/>
        <v>0</v>
      </c>
    </row>
    <row r="137" spans="1:40" s="27" customFormat="1" ht="31.5">
      <c r="A137" s="23" t="s">
        <v>79</v>
      </c>
      <c r="B137" s="31" t="s">
        <v>531</v>
      </c>
      <c r="C137" s="23" t="s">
        <v>291</v>
      </c>
      <c r="D137" s="23">
        <v>2018</v>
      </c>
      <c r="E137" s="23">
        <v>2022</v>
      </c>
      <c r="F137" s="24" t="s">
        <v>463</v>
      </c>
      <c r="G137" s="24" t="s">
        <v>463</v>
      </c>
      <c r="H137" s="23" t="s">
        <v>463</v>
      </c>
      <c r="I137" s="25">
        <f t="shared" si="79"/>
        <v>3.1520000000000001</v>
      </c>
      <c r="J137" s="23">
        <v>0</v>
      </c>
      <c r="K137" s="26">
        <f t="shared" si="80"/>
        <v>3.1520000000000001</v>
      </c>
      <c r="L137" s="26">
        <v>0</v>
      </c>
      <c r="M137" s="26">
        <v>0</v>
      </c>
      <c r="N137" s="26">
        <v>3.1520000000000001</v>
      </c>
      <c r="O137" s="26">
        <v>0</v>
      </c>
      <c r="P137" s="26">
        <f t="shared" si="85"/>
        <v>0</v>
      </c>
      <c r="Q137" s="26">
        <v>0</v>
      </c>
      <c r="R137" s="26">
        <v>0</v>
      </c>
      <c r="S137" s="26">
        <v>0</v>
      </c>
      <c r="T137" s="26">
        <v>0</v>
      </c>
      <c r="U137" s="26">
        <f t="shared" si="86"/>
        <v>0</v>
      </c>
      <c r="V137" s="26">
        <v>0</v>
      </c>
      <c r="W137" s="26">
        <v>0</v>
      </c>
      <c r="X137" s="26">
        <v>0</v>
      </c>
      <c r="Y137" s="26">
        <v>0</v>
      </c>
      <c r="Z137" s="26">
        <f t="shared" si="87"/>
        <v>0</v>
      </c>
      <c r="AA137" s="26">
        <v>0</v>
      </c>
      <c r="AB137" s="26">
        <v>0</v>
      </c>
      <c r="AC137" s="26">
        <v>0</v>
      </c>
      <c r="AD137" s="26">
        <v>0</v>
      </c>
      <c r="AE137" s="26">
        <f t="shared" si="88"/>
        <v>0</v>
      </c>
      <c r="AF137" s="26">
        <v>0</v>
      </c>
      <c r="AG137" s="26">
        <v>0</v>
      </c>
      <c r="AH137" s="26">
        <v>0</v>
      </c>
      <c r="AI137" s="26">
        <v>0</v>
      </c>
      <c r="AJ137" s="26">
        <f t="shared" si="73"/>
        <v>3.1520000000000001</v>
      </c>
      <c r="AK137" s="26">
        <f t="shared" si="69"/>
        <v>0</v>
      </c>
      <c r="AL137" s="26">
        <f t="shared" si="70"/>
        <v>0</v>
      </c>
      <c r="AM137" s="26">
        <f t="shared" si="71"/>
        <v>3.1520000000000001</v>
      </c>
      <c r="AN137" s="26">
        <f t="shared" si="72"/>
        <v>0</v>
      </c>
    </row>
    <row r="138" spans="1:40" s="27" customFormat="1" ht="31.5">
      <c r="A138" s="23" t="s">
        <v>79</v>
      </c>
      <c r="B138" s="31" t="s">
        <v>532</v>
      </c>
      <c r="C138" s="23" t="s">
        <v>292</v>
      </c>
      <c r="D138" s="23">
        <v>2018</v>
      </c>
      <c r="E138" s="23">
        <v>2022</v>
      </c>
      <c r="F138" s="24" t="s">
        <v>463</v>
      </c>
      <c r="G138" s="24" t="s">
        <v>463</v>
      </c>
      <c r="H138" s="23" t="s">
        <v>463</v>
      </c>
      <c r="I138" s="25">
        <f t="shared" si="79"/>
        <v>4.2050000000000001</v>
      </c>
      <c r="J138" s="23">
        <v>0</v>
      </c>
      <c r="K138" s="26">
        <f t="shared" si="80"/>
        <v>4.2050000000000001</v>
      </c>
      <c r="L138" s="26">
        <v>0</v>
      </c>
      <c r="M138" s="26">
        <v>0</v>
      </c>
      <c r="N138" s="26">
        <v>4.2050000000000001</v>
      </c>
      <c r="O138" s="26">
        <v>0</v>
      </c>
      <c r="P138" s="26">
        <f t="shared" si="85"/>
        <v>0</v>
      </c>
      <c r="Q138" s="26">
        <v>0</v>
      </c>
      <c r="R138" s="26">
        <v>0</v>
      </c>
      <c r="S138" s="26">
        <v>0</v>
      </c>
      <c r="T138" s="26">
        <v>0</v>
      </c>
      <c r="U138" s="26">
        <f t="shared" si="86"/>
        <v>0</v>
      </c>
      <c r="V138" s="26">
        <v>0</v>
      </c>
      <c r="W138" s="26">
        <v>0</v>
      </c>
      <c r="X138" s="26">
        <v>0</v>
      </c>
      <c r="Y138" s="26">
        <v>0</v>
      </c>
      <c r="Z138" s="26">
        <f t="shared" si="87"/>
        <v>0</v>
      </c>
      <c r="AA138" s="26">
        <v>0</v>
      </c>
      <c r="AB138" s="26">
        <v>0</v>
      </c>
      <c r="AC138" s="26">
        <v>0</v>
      </c>
      <c r="AD138" s="26">
        <v>0</v>
      </c>
      <c r="AE138" s="26">
        <f t="shared" si="88"/>
        <v>0</v>
      </c>
      <c r="AF138" s="26">
        <v>0</v>
      </c>
      <c r="AG138" s="26">
        <v>0</v>
      </c>
      <c r="AH138" s="26">
        <v>0</v>
      </c>
      <c r="AI138" s="26">
        <v>0</v>
      </c>
      <c r="AJ138" s="26">
        <f t="shared" si="73"/>
        <v>4.2050000000000001</v>
      </c>
      <c r="AK138" s="26">
        <f t="shared" si="69"/>
        <v>0</v>
      </c>
      <c r="AL138" s="26">
        <f t="shared" si="70"/>
        <v>0</v>
      </c>
      <c r="AM138" s="26">
        <f t="shared" si="71"/>
        <v>4.2050000000000001</v>
      </c>
      <c r="AN138" s="26">
        <f t="shared" si="72"/>
        <v>0</v>
      </c>
    </row>
    <row r="139" spans="1:40" s="27" customFormat="1" ht="31.5">
      <c r="A139" s="23" t="s">
        <v>79</v>
      </c>
      <c r="B139" s="31" t="s">
        <v>533</v>
      </c>
      <c r="C139" s="23" t="s">
        <v>293</v>
      </c>
      <c r="D139" s="23">
        <v>2018</v>
      </c>
      <c r="E139" s="23">
        <v>2022</v>
      </c>
      <c r="F139" s="24" t="s">
        <v>463</v>
      </c>
      <c r="G139" s="24" t="s">
        <v>463</v>
      </c>
      <c r="H139" s="23" t="s">
        <v>463</v>
      </c>
      <c r="I139" s="25">
        <f t="shared" si="79"/>
        <v>2.5075677966101697</v>
      </c>
      <c r="J139" s="23">
        <v>0</v>
      </c>
      <c r="K139" s="26">
        <f t="shared" si="80"/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f t="shared" si="85"/>
        <v>2.5075677966101697</v>
      </c>
      <c r="Q139" s="26">
        <v>0</v>
      </c>
      <c r="R139" s="26">
        <v>0</v>
      </c>
      <c r="S139" s="26">
        <v>2.5075677966101697</v>
      </c>
      <c r="T139" s="26">
        <v>0</v>
      </c>
      <c r="U139" s="26">
        <f t="shared" si="86"/>
        <v>0</v>
      </c>
      <c r="V139" s="26">
        <v>0</v>
      </c>
      <c r="W139" s="26">
        <v>0</v>
      </c>
      <c r="X139" s="26">
        <v>0</v>
      </c>
      <c r="Y139" s="26">
        <v>0</v>
      </c>
      <c r="Z139" s="26">
        <f t="shared" si="87"/>
        <v>0</v>
      </c>
      <c r="AA139" s="26">
        <v>0</v>
      </c>
      <c r="AB139" s="26">
        <v>0</v>
      </c>
      <c r="AC139" s="26">
        <v>0</v>
      </c>
      <c r="AD139" s="26">
        <v>0</v>
      </c>
      <c r="AE139" s="26">
        <f t="shared" si="88"/>
        <v>0</v>
      </c>
      <c r="AF139" s="26">
        <v>0</v>
      </c>
      <c r="AG139" s="26">
        <v>0</v>
      </c>
      <c r="AH139" s="26">
        <v>0</v>
      </c>
      <c r="AI139" s="26">
        <v>0</v>
      </c>
      <c r="AJ139" s="26">
        <f t="shared" si="73"/>
        <v>2.5075677966101697</v>
      </c>
      <c r="AK139" s="26">
        <f t="shared" si="69"/>
        <v>0</v>
      </c>
      <c r="AL139" s="26">
        <f t="shared" si="70"/>
        <v>0</v>
      </c>
      <c r="AM139" s="26">
        <f t="shared" si="71"/>
        <v>2.5075677966101697</v>
      </c>
      <c r="AN139" s="26">
        <f t="shared" si="72"/>
        <v>0</v>
      </c>
    </row>
    <row r="140" spans="1:40" s="27" customFormat="1" ht="31.5">
      <c r="A140" s="23" t="s">
        <v>79</v>
      </c>
      <c r="B140" s="31" t="s">
        <v>534</v>
      </c>
      <c r="C140" s="23" t="s">
        <v>294</v>
      </c>
      <c r="D140" s="23">
        <v>2018</v>
      </c>
      <c r="E140" s="23">
        <v>2022</v>
      </c>
      <c r="F140" s="24" t="s">
        <v>463</v>
      </c>
      <c r="G140" s="24" t="s">
        <v>463</v>
      </c>
      <c r="H140" s="23" t="s">
        <v>463</v>
      </c>
      <c r="I140" s="25">
        <f t="shared" si="79"/>
        <v>4.1835661016949155</v>
      </c>
      <c r="J140" s="23">
        <v>0</v>
      </c>
      <c r="K140" s="26">
        <f t="shared" si="80"/>
        <v>0</v>
      </c>
      <c r="L140" s="26">
        <v>0</v>
      </c>
      <c r="M140" s="26">
        <v>0</v>
      </c>
      <c r="N140" s="26">
        <v>0</v>
      </c>
      <c r="O140" s="26">
        <v>0</v>
      </c>
      <c r="P140" s="26">
        <f t="shared" si="85"/>
        <v>0</v>
      </c>
      <c r="Q140" s="26">
        <v>0</v>
      </c>
      <c r="R140" s="26">
        <v>0</v>
      </c>
      <c r="S140" s="26">
        <v>0</v>
      </c>
      <c r="T140" s="26">
        <v>0</v>
      </c>
      <c r="U140" s="26">
        <f t="shared" si="86"/>
        <v>4.1835661016949155</v>
      </c>
      <c r="V140" s="26">
        <v>0</v>
      </c>
      <c r="W140" s="26">
        <v>0</v>
      </c>
      <c r="X140" s="26">
        <v>4.1835661016949155</v>
      </c>
      <c r="Y140" s="26">
        <v>0</v>
      </c>
      <c r="Z140" s="26">
        <f t="shared" si="87"/>
        <v>0</v>
      </c>
      <c r="AA140" s="26">
        <v>0</v>
      </c>
      <c r="AB140" s="26">
        <v>0</v>
      </c>
      <c r="AC140" s="26">
        <v>0</v>
      </c>
      <c r="AD140" s="26">
        <v>0</v>
      </c>
      <c r="AE140" s="26">
        <f t="shared" si="88"/>
        <v>0</v>
      </c>
      <c r="AF140" s="26">
        <v>0</v>
      </c>
      <c r="AG140" s="26">
        <v>0</v>
      </c>
      <c r="AH140" s="26">
        <v>0</v>
      </c>
      <c r="AI140" s="26">
        <v>0</v>
      </c>
      <c r="AJ140" s="26">
        <f t="shared" si="73"/>
        <v>4.1835661016949155</v>
      </c>
      <c r="AK140" s="26">
        <f t="shared" si="69"/>
        <v>0</v>
      </c>
      <c r="AL140" s="26">
        <f t="shared" si="70"/>
        <v>0</v>
      </c>
      <c r="AM140" s="26">
        <f t="shared" si="71"/>
        <v>4.1835661016949155</v>
      </c>
      <c r="AN140" s="26">
        <f t="shared" si="72"/>
        <v>0</v>
      </c>
    </row>
    <row r="141" spans="1:40" s="27" customFormat="1" ht="31.5">
      <c r="A141" s="23" t="s">
        <v>79</v>
      </c>
      <c r="B141" s="32" t="s">
        <v>535</v>
      </c>
      <c r="C141" s="23" t="s">
        <v>295</v>
      </c>
      <c r="D141" s="23">
        <v>2018</v>
      </c>
      <c r="E141" s="23">
        <v>2022</v>
      </c>
      <c r="F141" s="24" t="s">
        <v>463</v>
      </c>
      <c r="G141" s="24" t="s">
        <v>463</v>
      </c>
      <c r="H141" s="23" t="s">
        <v>463</v>
      </c>
      <c r="I141" s="25">
        <f t="shared" si="79"/>
        <v>9.2823803389830495</v>
      </c>
      <c r="J141" s="23">
        <v>0</v>
      </c>
      <c r="K141" s="26">
        <f t="shared" si="80"/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f t="shared" si="85"/>
        <v>0</v>
      </c>
      <c r="Q141" s="26">
        <v>0</v>
      </c>
      <c r="R141" s="26">
        <v>0</v>
      </c>
      <c r="S141" s="26">
        <v>0</v>
      </c>
      <c r="T141" s="26">
        <v>0</v>
      </c>
      <c r="U141" s="26">
        <f t="shared" si="86"/>
        <v>9.2823803389830495</v>
      </c>
      <c r="V141" s="26">
        <v>0</v>
      </c>
      <c r="W141" s="26">
        <v>0</v>
      </c>
      <c r="X141" s="26">
        <v>9.2823803389830495</v>
      </c>
      <c r="Y141" s="26">
        <v>0</v>
      </c>
      <c r="Z141" s="26">
        <f t="shared" si="87"/>
        <v>0</v>
      </c>
      <c r="AA141" s="26">
        <v>0</v>
      </c>
      <c r="AB141" s="26">
        <v>0</v>
      </c>
      <c r="AC141" s="26">
        <v>0</v>
      </c>
      <c r="AD141" s="26">
        <v>0</v>
      </c>
      <c r="AE141" s="26">
        <f t="shared" si="88"/>
        <v>0</v>
      </c>
      <c r="AF141" s="26">
        <v>0</v>
      </c>
      <c r="AG141" s="26">
        <v>0</v>
      </c>
      <c r="AH141" s="26">
        <v>0</v>
      </c>
      <c r="AI141" s="26">
        <v>0</v>
      </c>
      <c r="AJ141" s="26">
        <f t="shared" si="73"/>
        <v>9.2823803389830495</v>
      </c>
      <c r="AK141" s="26">
        <f t="shared" si="69"/>
        <v>0</v>
      </c>
      <c r="AL141" s="26">
        <f t="shared" si="70"/>
        <v>0</v>
      </c>
      <c r="AM141" s="26">
        <f t="shared" si="71"/>
        <v>9.2823803389830495</v>
      </c>
      <c r="AN141" s="26">
        <f t="shared" si="72"/>
        <v>0</v>
      </c>
    </row>
    <row r="142" spans="1:40" s="27" customFormat="1" ht="31.5">
      <c r="A142" s="23" t="s">
        <v>79</v>
      </c>
      <c r="B142" s="32" t="s">
        <v>536</v>
      </c>
      <c r="C142" s="23" t="s">
        <v>296</v>
      </c>
      <c r="D142" s="23">
        <v>2018</v>
      </c>
      <c r="E142" s="23">
        <v>2022</v>
      </c>
      <c r="F142" s="24" t="s">
        <v>463</v>
      </c>
      <c r="G142" s="24" t="s">
        <v>463</v>
      </c>
      <c r="H142" s="23" t="s">
        <v>463</v>
      </c>
      <c r="I142" s="25">
        <f t="shared" si="79"/>
        <v>9.2823803389830495</v>
      </c>
      <c r="J142" s="23">
        <v>0</v>
      </c>
      <c r="K142" s="26">
        <f t="shared" si="80"/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f t="shared" si="85"/>
        <v>0</v>
      </c>
      <c r="Q142" s="26">
        <v>0</v>
      </c>
      <c r="R142" s="26">
        <v>0</v>
      </c>
      <c r="S142" s="26">
        <v>0</v>
      </c>
      <c r="T142" s="26">
        <v>0</v>
      </c>
      <c r="U142" s="26">
        <f t="shared" si="86"/>
        <v>9.2823803389830495</v>
      </c>
      <c r="V142" s="26">
        <v>0</v>
      </c>
      <c r="W142" s="26">
        <v>0</v>
      </c>
      <c r="X142" s="26">
        <v>9.2823803389830495</v>
      </c>
      <c r="Y142" s="26">
        <v>0</v>
      </c>
      <c r="Z142" s="26">
        <f t="shared" si="87"/>
        <v>0</v>
      </c>
      <c r="AA142" s="26">
        <v>0</v>
      </c>
      <c r="AB142" s="26">
        <v>0</v>
      </c>
      <c r="AC142" s="26">
        <v>0</v>
      </c>
      <c r="AD142" s="26">
        <v>0</v>
      </c>
      <c r="AE142" s="26">
        <f t="shared" si="88"/>
        <v>0</v>
      </c>
      <c r="AF142" s="26">
        <v>0</v>
      </c>
      <c r="AG142" s="26">
        <v>0</v>
      </c>
      <c r="AH142" s="26">
        <v>0</v>
      </c>
      <c r="AI142" s="26">
        <v>0</v>
      </c>
      <c r="AJ142" s="26">
        <f t="shared" si="73"/>
        <v>9.2823803389830495</v>
      </c>
      <c r="AK142" s="26">
        <f t="shared" si="69"/>
        <v>0</v>
      </c>
      <c r="AL142" s="26">
        <f t="shared" si="70"/>
        <v>0</v>
      </c>
      <c r="AM142" s="26">
        <f t="shared" si="71"/>
        <v>9.2823803389830495</v>
      </c>
      <c r="AN142" s="26">
        <f t="shared" si="72"/>
        <v>0</v>
      </c>
    </row>
    <row r="143" spans="1:40" s="27" customFormat="1" ht="47.25">
      <c r="A143" s="23" t="s">
        <v>79</v>
      </c>
      <c r="B143" s="33" t="s">
        <v>537</v>
      </c>
      <c r="C143" s="23" t="s">
        <v>297</v>
      </c>
      <c r="D143" s="23">
        <v>2018</v>
      </c>
      <c r="E143" s="23">
        <v>2022</v>
      </c>
      <c r="F143" s="24" t="s">
        <v>463</v>
      </c>
      <c r="G143" s="24" t="s">
        <v>463</v>
      </c>
      <c r="H143" s="23" t="s">
        <v>463</v>
      </c>
      <c r="I143" s="25">
        <f t="shared" si="79"/>
        <v>11.404420881355934</v>
      </c>
      <c r="J143" s="23">
        <v>0</v>
      </c>
      <c r="K143" s="26">
        <f t="shared" si="80"/>
        <v>0</v>
      </c>
      <c r="L143" s="26">
        <v>0</v>
      </c>
      <c r="M143" s="26">
        <v>0</v>
      </c>
      <c r="N143" s="26">
        <v>0</v>
      </c>
      <c r="O143" s="26">
        <v>0</v>
      </c>
      <c r="P143" s="26">
        <f t="shared" si="85"/>
        <v>0</v>
      </c>
      <c r="Q143" s="26">
        <v>0</v>
      </c>
      <c r="R143" s="26">
        <v>0</v>
      </c>
      <c r="S143" s="26">
        <v>0</v>
      </c>
      <c r="T143" s="26">
        <v>0</v>
      </c>
      <c r="U143" s="26">
        <f t="shared" si="86"/>
        <v>0</v>
      </c>
      <c r="V143" s="26">
        <v>0</v>
      </c>
      <c r="W143" s="26">
        <v>0</v>
      </c>
      <c r="X143" s="26">
        <v>0</v>
      </c>
      <c r="Y143" s="26">
        <v>0</v>
      </c>
      <c r="Z143" s="26">
        <f t="shared" si="87"/>
        <v>0</v>
      </c>
      <c r="AA143" s="26">
        <v>0</v>
      </c>
      <c r="AB143" s="26">
        <v>0</v>
      </c>
      <c r="AC143" s="26">
        <v>0</v>
      </c>
      <c r="AD143" s="26">
        <v>0</v>
      </c>
      <c r="AE143" s="26">
        <f t="shared" si="88"/>
        <v>11.404420881355934</v>
      </c>
      <c r="AF143" s="26">
        <v>0</v>
      </c>
      <c r="AG143" s="26">
        <v>0</v>
      </c>
      <c r="AH143" s="26">
        <v>11.404420881355934</v>
      </c>
      <c r="AI143" s="26">
        <v>0</v>
      </c>
      <c r="AJ143" s="26">
        <f t="shared" si="73"/>
        <v>11.404420881355934</v>
      </c>
      <c r="AK143" s="26">
        <f t="shared" si="69"/>
        <v>0</v>
      </c>
      <c r="AL143" s="26">
        <f t="shared" si="70"/>
        <v>0</v>
      </c>
      <c r="AM143" s="26">
        <f t="shared" si="71"/>
        <v>11.404420881355934</v>
      </c>
      <c r="AN143" s="26">
        <f t="shared" si="72"/>
        <v>0</v>
      </c>
    </row>
    <row r="144" spans="1:40" s="27" customFormat="1" ht="31.5">
      <c r="A144" s="23" t="s">
        <v>79</v>
      </c>
      <c r="B144" s="31" t="s">
        <v>538</v>
      </c>
      <c r="C144" s="23" t="s">
        <v>298</v>
      </c>
      <c r="D144" s="23">
        <v>2018</v>
      </c>
      <c r="E144" s="23">
        <v>2022</v>
      </c>
      <c r="F144" s="24" t="s">
        <v>463</v>
      </c>
      <c r="G144" s="24" t="s">
        <v>463</v>
      </c>
      <c r="H144" s="23" t="s">
        <v>463</v>
      </c>
      <c r="I144" s="25">
        <f t="shared" si="79"/>
        <v>6.048</v>
      </c>
      <c r="J144" s="23">
        <v>0</v>
      </c>
      <c r="K144" s="26">
        <f t="shared" si="80"/>
        <v>6.048</v>
      </c>
      <c r="L144" s="26">
        <v>0</v>
      </c>
      <c r="M144" s="26">
        <v>0</v>
      </c>
      <c r="N144" s="26">
        <v>6.048</v>
      </c>
      <c r="O144" s="26">
        <v>0</v>
      </c>
      <c r="P144" s="26">
        <f t="shared" si="85"/>
        <v>0</v>
      </c>
      <c r="Q144" s="26">
        <v>0</v>
      </c>
      <c r="R144" s="26">
        <v>0</v>
      </c>
      <c r="S144" s="26">
        <v>0</v>
      </c>
      <c r="T144" s="26">
        <v>0</v>
      </c>
      <c r="U144" s="26">
        <f t="shared" si="86"/>
        <v>0</v>
      </c>
      <c r="V144" s="26">
        <v>0</v>
      </c>
      <c r="W144" s="26">
        <v>0</v>
      </c>
      <c r="X144" s="26">
        <v>0</v>
      </c>
      <c r="Y144" s="26">
        <v>0</v>
      </c>
      <c r="Z144" s="26">
        <f t="shared" si="87"/>
        <v>0</v>
      </c>
      <c r="AA144" s="26">
        <v>0</v>
      </c>
      <c r="AB144" s="26">
        <v>0</v>
      </c>
      <c r="AC144" s="26">
        <v>0</v>
      </c>
      <c r="AD144" s="26">
        <v>0</v>
      </c>
      <c r="AE144" s="26">
        <f t="shared" si="88"/>
        <v>0</v>
      </c>
      <c r="AF144" s="26">
        <v>0</v>
      </c>
      <c r="AG144" s="26">
        <v>0</v>
      </c>
      <c r="AH144" s="26">
        <v>0</v>
      </c>
      <c r="AI144" s="26">
        <v>0</v>
      </c>
      <c r="AJ144" s="26">
        <f t="shared" si="73"/>
        <v>6.048</v>
      </c>
      <c r="AK144" s="26">
        <f t="shared" ref="AK144:AK204" si="96">L144+Q144+V144+AA144+AF144</f>
        <v>0</v>
      </c>
      <c r="AL144" s="26">
        <f t="shared" ref="AL144:AL204" si="97">M144+R144+W144+AB144+AG144</f>
        <v>0</v>
      </c>
      <c r="AM144" s="26">
        <f t="shared" ref="AM144:AM204" si="98">N144+S144+X144+AC144+AH144</f>
        <v>6.048</v>
      </c>
      <c r="AN144" s="26">
        <f t="shared" ref="AN144:AN204" si="99">O144+T144+Y144+AD144+AI144</f>
        <v>0</v>
      </c>
    </row>
    <row r="145" spans="1:40" s="27" customFormat="1" ht="31.5">
      <c r="A145" s="23" t="s">
        <v>79</v>
      </c>
      <c r="B145" s="31" t="s">
        <v>539</v>
      </c>
      <c r="C145" s="23" t="s">
        <v>299</v>
      </c>
      <c r="D145" s="23">
        <v>2018</v>
      </c>
      <c r="E145" s="23">
        <v>2022</v>
      </c>
      <c r="F145" s="24" t="s">
        <v>463</v>
      </c>
      <c r="G145" s="24" t="s">
        <v>463</v>
      </c>
      <c r="H145" s="23" t="s">
        <v>463</v>
      </c>
      <c r="I145" s="25">
        <f t="shared" si="79"/>
        <v>1.7957394000000002</v>
      </c>
      <c r="J145" s="23">
        <v>0</v>
      </c>
      <c r="K145" s="26">
        <f t="shared" si="80"/>
        <v>0</v>
      </c>
      <c r="L145" s="26">
        <v>0</v>
      </c>
      <c r="M145" s="26">
        <v>0</v>
      </c>
      <c r="N145" s="26">
        <v>0</v>
      </c>
      <c r="O145" s="26">
        <v>0</v>
      </c>
      <c r="P145" s="26">
        <f t="shared" si="85"/>
        <v>0</v>
      </c>
      <c r="Q145" s="26">
        <v>0</v>
      </c>
      <c r="R145" s="26">
        <v>0</v>
      </c>
      <c r="S145" s="26">
        <v>0</v>
      </c>
      <c r="T145" s="26">
        <v>0</v>
      </c>
      <c r="U145" s="26">
        <f t="shared" si="86"/>
        <v>0</v>
      </c>
      <c r="V145" s="26">
        <v>0</v>
      </c>
      <c r="W145" s="26">
        <v>0</v>
      </c>
      <c r="X145" s="26">
        <v>0</v>
      </c>
      <c r="Y145" s="26">
        <v>0</v>
      </c>
      <c r="Z145" s="26">
        <f t="shared" si="87"/>
        <v>0</v>
      </c>
      <c r="AA145" s="26">
        <v>0</v>
      </c>
      <c r="AB145" s="26">
        <v>0</v>
      </c>
      <c r="AC145" s="26">
        <v>0</v>
      </c>
      <c r="AD145" s="26">
        <v>0</v>
      </c>
      <c r="AE145" s="26">
        <f t="shared" si="88"/>
        <v>1.7957394000000002</v>
      </c>
      <c r="AF145" s="26">
        <v>0</v>
      </c>
      <c r="AG145" s="26">
        <v>0</v>
      </c>
      <c r="AH145" s="26">
        <v>1.7957394000000002</v>
      </c>
      <c r="AI145" s="26">
        <v>0</v>
      </c>
      <c r="AJ145" s="26">
        <f t="shared" ref="AJ145:AJ206" si="100">SUM(AK145:AN145)</f>
        <v>1.7957394000000002</v>
      </c>
      <c r="AK145" s="26">
        <f t="shared" si="96"/>
        <v>0</v>
      </c>
      <c r="AL145" s="26">
        <f t="shared" si="97"/>
        <v>0</v>
      </c>
      <c r="AM145" s="26">
        <f t="shared" si="98"/>
        <v>1.7957394000000002</v>
      </c>
      <c r="AN145" s="26">
        <f t="shared" si="99"/>
        <v>0</v>
      </c>
    </row>
    <row r="146" spans="1:40" s="27" customFormat="1" ht="31.5">
      <c r="A146" s="23" t="s">
        <v>79</v>
      </c>
      <c r="B146" s="31" t="s">
        <v>540</v>
      </c>
      <c r="C146" s="23" t="s">
        <v>300</v>
      </c>
      <c r="D146" s="23">
        <v>2018</v>
      </c>
      <c r="E146" s="23">
        <v>2022</v>
      </c>
      <c r="F146" s="24" t="s">
        <v>463</v>
      </c>
      <c r="G146" s="24" t="s">
        <v>463</v>
      </c>
      <c r="H146" s="23" t="s">
        <v>463</v>
      </c>
      <c r="I146" s="25">
        <f t="shared" si="79"/>
        <v>4.7886397525423723</v>
      </c>
      <c r="J146" s="23">
        <v>0</v>
      </c>
      <c r="K146" s="26">
        <f t="shared" si="80"/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f t="shared" si="85"/>
        <v>0</v>
      </c>
      <c r="Q146" s="26">
        <v>0</v>
      </c>
      <c r="R146" s="26">
        <v>0</v>
      </c>
      <c r="S146" s="26">
        <v>0</v>
      </c>
      <c r="T146" s="26">
        <v>0</v>
      </c>
      <c r="U146" s="26">
        <f t="shared" si="86"/>
        <v>0</v>
      </c>
      <c r="V146" s="26">
        <v>0</v>
      </c>
      <c r="W146" s="26">
        <v>0</v>
      </c>
      <c r="X146" s="26">
        <v>0</v>
      </c>
      <c r="Y146" s="26">
        <v>0</v>
      </c>
      <c r="Z146" s="26">
        <f t="shared" si="87"/>
        <v>0</v>
      </c>
      <c r="AA146" s="26">
        <v>0</v>
      </c>
      <c r="AB146" s="26">
        <v>0</v>
      </c>
      <c r="AC146" s="26">
        <v>0</v>
      </c>
      <c r="AD146" s="26">
        <v>0</v>
      </c>
      <c r="AE146" s="26">
        <f t="shared" si="88"/>
        <v>4.7886397525423723</v>
      </c>
      <c r="AF146" s="26">
        <v>0</v>
      </c>
      <c r="AG146" s="26">
        <v>0</v>
      </c>
      <c r="AH146" s="26">
        <v>4.7886397525423723</v>
      </c>
      <c r="AI146" s="26">
        <v>0</v>
      </c>
      <c r="AJ146" s="26">
        <f t="shared" si="100"/>
        <v>4.7886397525423723</v>
      </c>
      <c r="AK146" s="26">
        <f t="shared" si="96"/>
        <v>0</v>
      </c>
      <c r="AL146" s="26">
        <f t="shared" si="97"/>
        <v>0</v>
      </c>
      <c r="AM146" s="26">
        <f t="shared" si="98"/>
        <v>4.7886397525423723</v>
      </c>
      <c r="AN146" s="26">
        <f t="shared" si="99"/>
        <v>0</v>
      </c>
    </row>
    <row r="147" spans="1:40" s="27" customFormat="1" ht="31.5">
      <c r="A147" s="23" t="s">
        <v>79</v>
      </c>
      <c r="B147" s="31" t="s">
        <v>541</v>
      </c>
      <c r="C147" s="23" t="s">
        <v>301</v>
      </c>
      <c r="D147" s="23">
        <v>2018</v>
      </c>
      <c r="E147" s="23">
        <v>2022</v>
      </c>
      <c r="F147" s="24" t="s">
        <v>463</v>
      </c>
      <c r="G147" s="24" t="s">
        <v>463</v>
      </c>
      <c r="H147" s="23" t="s">
        <v>463</v>
      </c>
      <c r="I147" s="25">
        <f t="shared" si="79"/>
        <v>1.2537838983050849</v>
      </c>
      <c r="J147" s="23">
        <v>0</v>
      </c>
      <c r="K147" s="26">
        <f t="shared" si="80"/>
        <v>0</v>
      </c>
      <c r="L147" s="26">
        <v>0</v>
      </c>
      <c r="M147" s="26">
        <v>0</v>
      </c>
      <c r="N147" s="26">
        <v>0</v>
      </c>
      <c r="O147" s="26">
        <v>0</v>
      </c>
      <c r="P147" s="26">
        <f t="shared" si="85"/>
        <v>1.2537838983050849</v>
      </c>
      <c r="Q147" s="26">
        <v>0</v>
      </c>
      <c r="R147" s="26">
        <v>0</v>
      </c>
      <c r="S147" s="26">
        <v>1.2537838983050849</v>
      </c>
      <c r="T147" s="26">
        <v>0</v>
      </c>
      <c r="U147" s="26">
        <f t="shared" si="86"/>
        <v>0</v>
      </c>
      <c r="V147" s="26">
        <v>0</v>
      </c>
      <c r="W147" s="26">
        <v>0</v>
      </c>
      <c r="X147" s="26">
        <v>0</v>
      </c>
      <c r="Y147" s="26">
        <v>0</v>
      </c>
      <c r="Z147" s="26">
        <f t="shared" si="87"/>
        <v>0</v>
      </c>
      <c r="AA147" s="26">
        <v>0</v>
      </c>
      <c r="AB147" s="26">
        <v>0</v>
      </c>
      <c r="AC147" s="26">
        <v>0</v>
      </c>
      <c r="AD147" s="26">
        <v>0</v>
      </c>
      <c r="AE147" s="26">
        <f t="shared" si="88"/>
        <v>0</v>
      </c>
      <c r="AF147" s="26">
        <v>0</v>
      </c>
      <c r="AG147" s="26">
        <v>0</v>
      </c>
      <c r="AH147" s="26">
        <v>0</v>
      </c>
      <c r="AI147" s="26">
        <v>0</v>
      </c>
      <c r="AJ147" s="26">
        <f t="shared" si="100"/>
        <v>1.2537838983050849</v>
      </c>
      <c r="AK147" s="26">
        <f t="shared" si="96"/>
        <v>0</v>
      </c>
      <c r="AL147" s="26">
        <f t="shared" si="97"/>
        <v>0</v>
      </c>
      <c r="AM147" s="26">
        <f t="shared" si="98"/>
        <v>1.2537838983050849</v>
      </c>
      <c r="AN147" s="26">
        <f t="shared" si="99"/>
        <v>0</v>
      </c>
    </row>
    <row r="148" spans="1:40" s="27" customFormat="1" ht="47.25">
      <c r="A148" s="23" t="s">
        <v>79</v>
      </c>
      <c r="B148" s="31" t="s">
        <v>542</v>
      </c>
      <c r="C148" s="23" t="s">
        <v>302</v>
      </c>
      <c r="D148" s="23">
        <v>2018</v>
      </c>
      <c r="E148" s="23">
        <v>2022</v>
      </c>
      <c r="F148" s="24" t="s">
        <v>463</v>
      </c>
      <c r="G148" s="24" t="s">
        <v>463</v>
      </c>
      <c r="H148" s="23" t="s">
        <v>463</v>
      </c>
      <c r="I148" s="25">
        <f t="shared" si="79"/>
        <v>9.5186440677966111</v>
      </c>
      <c r="J148" s="23">
        <v>0</v>
      </c>
      <c r="K148" s="26">
        <f t="shared" si="80"/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f t="shared" si="85"/>
        <v>9.5186440677966111</v>
      </c>
      <c r="Q148" s="26">
        <v>0</v>
      </c>
      <c r="R148" s="26">
        <v>0</v>
      </c>
      <c r="S148" s="26">
        <v>9.5186440677966111</v>
      </c>
      <c r="T148" s="26">
        <v>0</v>
      </c>
      <c r="U148" s="26">
        <f t="shared" si="86"/>
        <v>0</v>
      </c>
      <c r="V148" s="26">
        <v>0</v>
      </c>
      <c r="W148" s="26">
        <v>0</v>
      </c>
      <c r="X148" s="26">
        <v>0</v>
      </c>
      <c r="Y148" s="26">
        <v>0</v>
      </c>
      <c r="Z148" s="26">
        <f t="shared" si="87"/>
        <v>0</v>
      </c>
      <c r="AA148" s="26">
        <v>0</v>
      </c>
      <c r="AB148" s="26">
        <v>0</v>
      </c>
      <c r="AC148" s="26">
        <v>0</v>
      </c>
      <c r="AD148" s="26">
        <v>0</v>
      </c>
      <c r="AE148" s="26">
        <f t="shared" si="88"/>
        <v>0</v>
      </c>
      <c r="AF148" s="26">
        <v>0</v>
      </c>
      <c r="AG148" s="26">
        <v>0</v>
      </c>
      <c r="AH148" s="26">
        <v>0</v>
      </c>
      <c r="AI148" s="26">
        <v>0</v>
      </c>
      <c r="AJ148" s="26">
        <f t="shared" si="100"/>
        <v>9.5186440677966111</v>
      </c>
      <c r="AK148" s="26">
        <f t="shared" si="96"/>
        <v>0</v>
      </c>
      <c r="AL148" s="26">
        <f t="shared" si="97"/>
        <v>0</v>
      </c>
      <c r="AM148" s="26">
        <f t="shared" si="98"/>
        <v>9.5186440677966111</v>
      </c>
      <c r="AN148" s="26">
        <f t="shared" si="99"/>
        <v>0</v>
      </c>
    </row>
    <row r="149" spans="1:40" s="27" customFormat="1" ht="31.5">
      <c r="A149" s="23" t="s">
        <v>79</v>
      </c>
      <c r="B149" s="23" t="s">
        <v>273</v>
      </c>
      <c r="C149" s="23" t="s">
        <v>303</v>
      </c>
      <c r="D149" s="23">
        <v>2018</v>
      </c>
      <c r="E149" s="23">
        <v>2022</v>
      </c>
      <c r="F149" s="24" t="s">
        <v>463</v>
      </c>
      <c r="G149" s="24" t="s">
        <v>463</v>
      </c>
      <c r="H149" s="23" t="s">
        <v>463</v>
      </c>
      <c r="I149" s="25">
        <f t="shared" si="79"/>
        <v>0.93100000000000005</v>
      </c>
      <c r="J149" s="23">
        <v>0</v>
      </c>
      <c r="K149" s="26">
        <f t="shared" si="80"/>
        <v>0.93100000000000005</v>
      </c>
      <c r="L149" s="26">
        <v>0</v>
      </c>
      <c r="M149" s="26">
        <v>0</v>
      </c>
      <c r="N149" s="26">
        <v>0.93100000000000005</v>
      </c>
      <c r="O149" s="26">
        <v>0</v>
      </c>
      <c r="P149" s="26">
        <f t="shared" si="85"/>
        <v>0</v>
      </c>
      <c r="Q149" s="26">
        <v>0</v>
      </c>
      <c r="R149" s="26">
        <v>0</v>
      </c>
      <c r="S149" s="26">
        <v>0</v>
      </c>
      <c r="T149" s="26">
        <v>0</v>
      </c>
      <c r="U149" s="26">
        <f t="shared" si="86"/>
        <v>0</v>
      </c>
      <c r="V149" s="26">
        <v>0</v>
      </c>
      <c r="W149" s="26">
        <v>0</v>
      </c>
      <c r="X149" s="26">
        <v>0</v>
      </c>
      <c r="Y149" s="26">
        <v>0</v>
      </c>
      <c r="Z149" s="26">
        <f t="shared" si="87"/>
        <v>0</v>
      </c>
      <c r="AA149" s="26">
        <v>0</v>
      </c>
      <c r="AB149" s="26">
        <v>0</v>
      </c>
      <c r="AC149" s="26">
        <v>0</v>
      </c>
      <c r="AD149" s="26">
        <v>0</v>
      </c>
      <c r="AE149" s="26">
        <f t="shared" si="88"/>
        <v>0</v>
      </c>
      <c r="AF149" s="26">
        <v>0</v>
      </c>
      <c r="AG149" s="26">
        <v>0</v>
      </c>
      <c r="AH149" s="26">
        <v>0</v>
      </c>
      <c r="AI149" s="26">
        <v>0</v>
      </c>
      <c r="AJ149" s="26">
        <f t="shared" si="100"/>
        <v>0.93100000000000005</v>
      </c>
      <c r="AK149" s="26">
        <f t="shared" si="96"/>
        <v>0</v>
      </c>
      <c r="AL149" s="26">
        <f t="shared" si="97"/>
        <v>0</v>
      </c>
      <c r="AM149" s="26">
        <f t="shared" si="98"/>
        <v>0.93100000000000005</v>
      </c>
      <c r="AN149" s="26">
        <f t="shared" si="99"/>
        <v>0</v>
      </c>
    </row>
    <row r="150" spans="1:40" s="27" customFormat="1" ht="31.5">
      <c r="A150" s="23" t="s">
        <v>79</v>
      </c>
      <c r="B150" s="23" t="s">
        <v>274</v>
      </c>
      <c r="C150" s="23" t="s">
        <v>304</v>
      </c>
      <c r="D150" s="23">
        <v>2018</v>
      </c>
      <c r="E150" s="23">
        <v>2022</v>
      </c>
      <c r="F150" s="24" t="s">
        <v>463</v>
      </c>
      <c r="G150" s="24" t="s">
        <v>463</v>
      </c>
      <c r="H150" s="23" t="s">
        <v>463</v>
      </c>
      <c r="I150" s="25">
        <f t="shared" si="79"/>
        <v>1.708</v>
      </c>
      <c r="J150" s="23">
        <v>0</v>
      </c>
      <c r="K150" s="26">
        <f t="shared" si="80"/>
        <v>1.708</v>
      </c>
      <c r="L150" s="26">
        <v>0</v>
      </c>
      <c r="M150" s="26">
        <v>0</v>
      </c>
      <c r="N150" s="26">
        <v>1.708</v>
      </c>
      <c r="O150" s="26">
        <v>0</v>
      </c>
      <c r="P150" s="26">
        <f t="shared" si="85"/>
        <v>0</v>
      </c>
      <c r="Q150" s="26">
        <v>0</v>
      </c>
      <c r="R150" s="26">
        <v>0</v>
      </c>
      <c r="S150" s="26">
        <v>0</v>
      </c>
      <c r="T150" s="26">
        <v>0</v>
      </c>
      <c r="U150" s="26">
        <f t="shared" si="86"/>
        <v>0</v>
      </c>
      <c r="V150" s="26">
        <v>0</v>
      </c>
      <c r="W150" s="26">
        <v>0</v>
      </c>
      <c r="X150" s="26">
        <v>0</v>
      </c>
      <c r="Y150" s="26">
        <v>0</v>
      </c>
      <c r="Z150" s="26">
        <f t="shared" si="87"/>
        <v>0</v>
      </c>
      <c r="AA150" s="26">
        <v>0</v>
      </c>
      <c r="AB150" s="26">
        <v>0</v>
      </c>
      <c r="AC150" s="26">
        <v>0</v>
      </c>
      <c r="AD150" s="26">
        <v>0</v>
      </c>
      <c r="AE150" s="26">
        <f t="shared" si="88"/>
        <v>0</v>
      </c>
      <c r="AF150" s="26">
        <v>0</v>
      </c>
      <c r="AG150" s="26">
        <v>0</v>
      </c>
      <c r="AH150" s="26">
        <v>0</v>
      </c>
      <c r="AI150" s="26">
        <v>0</v>
      </c>
      <c r="AJ150" s="26">
        <f t="shared" si="100"/>
        <v>1.708</v>
      </c>
      <c r="AK150" s="26">
        <f t="shared" si="96"/>
        <v>0</v>
      </c>
      <c r="AL150" s="26">
        <f t="shared" si="97"/>
        <v>0</v>
      </c>
      <c r="AM150" s="26">
        <f t="shared" si="98"/>
        <v>1.708</v>
      </c>
      <c r="AN150" s="26">
        <f t="shared" si="99"/>
        <v>0</v>
      </c>
    </row>
    <row r="151" spans="1:40" s="27" customFormat="1" ht="47.25">
      <c r="A151" s="23" t="s">
        <v>79</v>
      </c>
      <c r="B151" s="23" t="s">
        <v>275</v>
      </c>
      <c r="C151" s="23" t="s">
        <v>305</v>
      </c>
      <c r="D151" s="23">
        <v>2018</v>
      </c>
      <c r="E151" s="23">
        <v>2022</v>
      </c>
      <c r="F151" s="24" t="s">
        <v>463</v>
      </c>
      <c r="G151" s="24" t="s">
        <v>463</v>
      </c>
      <c r="H151" s="23" t="s">
        <v>463</v>
      </c>
      <c r="I151" s="25">
        <f t="shared" ref="I151" si="101">AJ151</f>
        <v>8.0242169491525424</v>
      </c>
      <c r="J151" s="23">
        <v>0</v>
      </c>
      <c r="K151" s="26">
        <f>SUM(L151:O151)</f>
        <v>0</v>
      </c>
      <c r="L151" s="26">
        <v>0</v>
      </c>
      <c r="M151" s="26">
        <v>0</v>
      </c>
      <c r="N151" s="26">
        <v>0</v>
      </c>
      <c r="O151" s="26">
        <v>0</v>
      </c>
      <c r="P151" s="26">
        <f t="shared" ref="P151" si="102">SUM(Q151:T151)</f>
        <v>8.0242169491525424</v>
      </c>
      <c r="Q151" s="26">
        <v>0</v>
      </c>
      <c r="R151" s="26">
        <v>0</v>
      </c>
      <c r="S151" s="26">
        <v>8.0242169491525424</v>
      </c>
      <c r="T151" s="26">
        <v>0</v>
      </c>
      <c r="U151" s="26">
        <f t="shared" ref="U151" si="103">SUM(V151:Y151)</f>
        <v>0</v>
      </c>
      <c r="V151" s="26">
        <v>0</v>
      </c>
      <c r="W151" s="26">
        <v>0</v>
      </c>
      <c r="X151" s="26">
        <v>0</v>
      </c>
      <c r="Y151" s="26">
        <v>0</v>
      </c>
      <c r="Z151" s="26">
        <f t="shared" ref="Z151" si="104">SUM(AA151:AD151)</f>
        <v>0</v>
      </c>
      <c r="AA151" s="26">
        <v>0</v>
      </c>
      <c r="AB151" s="26">
        <v>0</v>
      </c>
      <c r="AC151" s="26">
        <v>0</v>
      </c>
      <c r="AD151" s="26">
        <v>0</v>
      </c>
      <c r="AE151" s="26">
        <f t="shared" ref="AE151" si="105">SUM(AF151:AI151)</f>
        <v>0</v>
      </c>
      <c r="AF151" s="26">
        <v>0</v>
      </c>
      <c r="AG151" s="26">
        <v>0</v>
      </c>
      <c r="AH151" s="26">
        <v>0</v>
      </c>
      <c r="AI151" s="26">
        <v>0</v>
      </c>
      <c r="AJ151" s="26">
        <f t="shared" ref="AJ151" si="106">SUM(AK151:AN151)</f>
        <v>8.0242169491525424</v>
      </c>
      <c r="AK151" s="26">
        <f t="shared" si="96"/>
        <v>0</v>
      </c>
      <c r="AL151" s="26">
        <f t="shared" si="97"/>
        <v>0</v>
      </c>
      <c r="AM151" s="26">
        <f t="shared" si="98"/>
        <v>8.0242169491525424</v>
      </c>
      <c r="AN151" s="26">
        <f t="shared" si="99"/>
        <v>0</v>
      </c>
    </row>
    <row r="152" spans="1:40" s="27" customFormat="1" ht="47.25">
      <c r="A152" s="23" t="s">
        <v>79</v>
      </c>
      <c r="B152" s="23" t="s">
        <v>276</v>
      </c>
      <c r="C152" s="23" t="s">
        <v>465</v>
      </c>
      <c r="D152" s="23">
        <v>2018</v>
      </c>
      <c r="E152" s="23">
        <v>2022</v>
      </c>
      <c r="F152" s="24" t="s">
        <v>463</v>
      </c>
      <c r="G152" s="24" t="s">
        <v>463</v>
      </c>
      <c r="H152" s="23" t="s">
        <v>463</v>
      </c>
      <c r="I152" s="25">
        <f t="shared" si="79"/>
        <v>4.93797966101695</v>
      </c>
      <c r="J152" s="23">
        <v>0</v>
      </c>
      <c r="K152" s="26">
        <f t="shared" si="80"/>
        <v>0</v>
      </c>
      <c r="L152" s="26">
        <v>0</v>
      </c>
      <c r="M152" s="26">
        <v>0</v>
      </c>
      <c r="N152" s="26">
        <v>0</v>
      </c>
      <c r="O152" s="26">
        <v>0</v>
      </c>
      <c r="P152" s="26">
        <f t="shared" si="85"/>
        <v>0</v>
      </c>
      <c r="Q152" s="26">
        <v>0</v>
      </c>
      <c r="R152" s="26">
        <v>0</v>
      </c>
      <c r="S152" s="26">
        <v>0</v>
      </c>
      <c r="T152" s="26">
        <v>0</v>
      </c>
      <c r="U152" s="26">
        <f t="shared" si="86"/>
        <v>0</v>
      </c>
      <c r="V152" s="26">
        <v>0</v>
      </c>
      <c r="W152" s="26">
        <v>0</v>
      </c>
      <c r="X152" s="26">
        <v>0</v>
      </c>
      <c r="Y152" s="26">
        <v>0</v>
      </c>
      <c r="Z152" s="26">
        <f t="shared" si="87"/>
        <v>4.93797966101695</v>
      </c>
      <c r="AA152" s="26">
        <v>0</v>
      </c>
      <c r="AB152" s="26">
        <v>0</v>
      </c>
      <c r="AC152" s="26">
        <v>4.93797966101695</v>
      </c>
      <c r="AD152" s="26">
        <v>0</v>
      </c>
      <c r="AE152" s="26">
        <f t="shared" si="88"/>
        <v>0</v>
      </c>
      <c r="AF152" s="26">
        <v>0</v>
      </c>
      <c r="AG152" s="26">
        <v>0</v>
      </c>
      <c r="AH152" s="26">
        <v>0</v>
      </c>
      <c r="AI152" s="26">
        <v>0</v>
      </c>
      <c r="AJ152" s="26">
        <f t="shared" si="100"/>
        <v>4.93797966101695</v>
      </c>
      <c r="AK152" s="26">
        <f t="shared" si="96"/>
        <v>0</v>
      </c>
      <c r="AL152" s="26">
        <f t="shared" si="97"/>
        <v>0</v>
      </c>
      <c r="AM152" s="26">
        <f t="shared" si="98"/>
        <v>4.93797966101695</v>
      </c>
      <c r="AN152" s="26">
        <f t="shared" si="99"/>
        <v>0</v>
      </c>
    </row>
    <row r="153" spans="1:40" s="27" customFormat="1" ht="63">
      <c r="A153" s="23" t="s">
        <v>79</v>
      </c>
      <c r="B153" s="23" t="s">
        <v>277</v>
      </c>
      <c r="C153" s="23" t="s">
        <v>467</v>
      </c>
      <c r="D153" s="23">
        <v>2018</v>
      </c>
      <c r="E153" s="23">
        <v>2022</v>
      </c>
      <c r="F153" s="24" t="s">
        <v>463</v>
      </c>
      <c r="G153" s="24" t="s">
        <v>463</v>
      </c>
      <c r="H153" s="23" t="s">
        <v>463</v>
      </c>
      <c r="I153" s="25">
        <f t="shared" si="79"/>
        <v>1.3016949152542374</v>
      </c>
      <c r="J153" s="23">
        <v>0</v>
      </c>
      <c r="K153" s="26">
        <f>SUM(L153:O153)</f>
        <v>0</v>
      </c>
      <c r="L153" s="26">
        <v>0</v>
      </c>
      <c r="M153" s="26">
        <v>0</v>
      </c>
      <c r="N153" s="26">
        <v>0</v>
      </c>
      <c r="O153" s="26">
        <v>0</v>
      </c>
      <c r="P153" s="26">
        <f t="shared" si="85"/>
        <v>0</v>
      </c>
      <c r="Q153" s="26">
        <v>0</v>
      </c>
      <c r="R153" s="26">
        <v>0</v>
      </c>
      <c r="S153" s="26">
        <v>0</v>
      </c>
      <c r="T153" s="26">
        <v>0</v>
      </c>
      <c r="U153" s="26">
        <f t="shared" si="86"/>
        <v>0</v>
      </c>
      <c r="V153" s="26">
        <v>0</v>
      </c>
      <c r="W153" s="26">
        <v>0</v>
      </c>
      <c r="X153" s="26">
        <v>0</v>
      </c>
      <c r="Y153" s="26">
        <v>0</v>
      </c>
      <c r="Z153" s="26">
        <f t="shared" si="87"/>
        <v>1.3016949152542374</v>
      </c>
      <c r="AA153" s="26">
        <v>0</v>
      </c>
      <c r="AB153" s="26">
        <v>0</v>
      </c>
      <c r="AC153" s="26">
        <v>1.3016949152542374</v>
      </c>
      <c r="AD153" s="26">
        <v>0</v>
      </c>
      <c r="AE153" s="26">
        <f t="shared" si="88"/>
        <v>0</v>
      </c>
      <c r="AF153" s="26">
        <v>0</v>
      </c>
      <c r="AG153" s="26">
        <v>0</v>
      </c>
      <c r="AH153" s="26">
        <v>0</v>
      </c>
      <c r="AI153" s="26">
        <v>0</v>
      </c>
      <c r="AJ153" s="26">
        <f t="shared" si="100"/>
        <v>1.3016949152542374</v>
      </c>
      <c r="AK153" s="26">
        <f t="shared" si="96"/>
        <v>0</v>
      </c>
      <c r="AL153" s="26">
        <f t="shared" si="97"/>
        <v>0</v>
      </c>
      <c r="AM153" s="26">
        <f t="shared" si="98"/>
        <v>1.3016949152542374</v>
      </c>
      <c r="AN153" s="26">
        <f t="shared" si="99"/>
        <v>0</v>
      </c>
    </row>
    <row r="154" spans="1:40" s="27" customFormat="1" ht="31.5">
      <c r="A154" s="23" t="s">
        <v>79</v>
      </c>
      <c r="B154" s="23" t="s">
        <v>306</v>
      </c>
      <c r="C154" s="23" t="s">
        <v>323</v>
      </c>
      <c r="D154" s="23">
        <v>2018</v>
      </c>
      <c r="E154" s="23">
        <v>2022</v>
      </c>
      <c r="F154" s="24" t="s">
        <v>463</v>
      </c>
      <c r="G154" s="24" t="s">
        <v>463</v>
      </c>
      <c r="H154" s="23" t="s">
        <v>463</v>
      </c>
      <c r="I154" s="25">
        <f t="shared" si="79"/>
        <v>1.6651677966101694</v>
      </c>
      <c r="J154" s="23">
        <v>0</v>
      </c>
      <c r="K154" s="26">
        <f t="shared" ref="K154:K189" si="107">SUM(L154:O154)</f>
        <v>0</v>
      </c>
      <c r="L154" s="26">
        <v>0</v>
      </c>
      <c r="M154" s="26">
        <v>0</v>
      </c>
      <c r="N154" s="26">
        <v>0</v>
      </c>
      <c r="O154" s="26">
        <v>0</v>
      </c>
      <c r="P154" s="26">
        <f t="shared" ref="P154:P170" si="108">SUM(Q154:T154)</f>
        <v>1.6651677966101694</v>
      </c>
      <c r="Q154" s="26">
        <v>0</v>
      </c>
      <c r="R154" s="26">
        <v>0</v>
      </c>
      <c r="S154" s="26">
        <v>1.6651677966101694</v>
      </c>
      <c r="T154" s="26">
        <v>0</v>
      </c>
      <c r="U154" s="26">
        <f t="shared" ref="U154:U170" si="109">SUM(V154:Y154)</f>
        <v>0</v>
      </c>
      <c r="V154" s="26">
        <v>0</v>
      </c>
      <c r="W154" s="26">
        <v>0</v>
      </c>
      <c r="X154" s="26">
        <v>0</v>
      </c>
      <c r="Y154" s="26">
        <v>0</v>
      </c>
      <c r="Z154" s="26">
        <f t="shared" ref="Z154:Z170" si="110">SUM(AA154:AD154)</f>
        <v>0</v>
      </c>
      <c r="AA154" s="26">
        <v>0</v>
      </c>
      <c r="AB154" s="26">
        <v>0</v>
      </c>
      <c r="AC154" s="26">
        <v>0</v>
      </c>
      <c r="AD154" s="26">
        <v>0</v>
      </c>
      <c r="AE154" s="26">
        <f t="shared" ref="AE154:AE170" si="111">SUM(AF154:AI154)</f>
        <v>0</v>
      </c>
      <c r="AF154" s="26">
        <v>0</v>
      </c>
      <c r="AG154" s="26">
        <v>0</v>
      </c>
      <c r="AH154" s="26">
        <v>0</v>
      </c>
      <c r="AI154" s="26">
        <v>0</v>
      </c>
      <c r="AJ154" s="26">
        <f t="shared" si="100"/>
        <v>1.6651677966101694</v>
      </c>
      <c r="AK154" s="26">
        <f t="shared" si="96"/>
        <v>0</v>
      </c>
      <c r="AL154" s="26">
        <f t="shared" si="97"/>
        <v>0</v>
      </c>
      <c r="AM154" s="26">
        <f t="shared" si="98"/>
        <v>1.6651677966101694</v>
      </c>
      <c r="AN154" s="26">
        <f t="shared" si="99"/>
        <v>0</v>
      </c>
    </row>
    <row r="155" spans="1:40" s="27" customFormat="1" ht="31.5">
      <c r="A155" s="23" t="s">
        <v>79</v>
      </c>
      <c r="B155" s="23" t="s">
        <v>307</v>
      </c>
      <c r="C155" s="23" t="s">
        <v>324</v>
      </c>
      <c r="D155" s="23">
        <v>2018</v>
      </c>
      <c r="E155" s="23">
        <v>2022</v>
      </c>
      <c r="F155" s="24" t="s">
        <v>463</v>
      </c>
      <c r="G155" s="24" t="s">
        <v>463</v>
      </c>
      <c r="H155" s="23" t="s">
        <v>463</v>
      </c>
      <c r="I155" s="25">
        <f t="shared" si="79"/>
        <v>2.778126101694915</v>
      </c>
      <c r="J155" s="23">
        <v>0</v>
      </c>
      <c r="K155" s="26">
        <f t="shared" si="107"/>
        <v>0</v>
      </c>
      <c r="L155" s="26">
        <v>0</v>
      </c>
      <c r="M155" s="26">
        <v>0</v>
      </c>
      <c r="N155" s="26">
        <v>0</v>
      </c>
      <c r="O155" s="26">
        <v>0</v>
      </c>
      <c r="P155" s="26">
        <f t="shared" si="108"/>
        <v>0</v>
      </c>
      <c r="Q155" s="26">
        <v>0</v>
      </c>
      <c r="R155" s="26">
        <v>0</v>
      </c>
      <c r="S155" s="26">
        <v>0</v>
      </c>
      <c r="T155" s="26">
        <v>0</v>
      </c>
      <c r="U155" s="26">
        <f t="shared" si="109"/>
        <v>2.778126101694915</v>
      </c>
      <c r="V155" s="26">
        <v>0</v>
      </c>
      <c r="W155" s="26">
        <v>0</v>
      </c>
      <c r="X155" s="26">
        <v>2.778126101694915</v>
      </c>
      <c r="Y155" s="26">
        <v>0</v>
      </c>
      <c r="Z155" s="26">
        <f t="shared" si="110"/>
        <v>0</v>
      </c>
      <c r="AA155" s="26">
        <v>0</v>
      </c>
      <c r="AB155" s="26">
        <v>0</v>
      </c>
      <c r="AC155" s="26">
        <v>0</v>
      </c>
      <c r="AD155" s="26">
        <v>0</v>
      </c>
      <c r="AE155" s="26">
        <f t="shared" si="111"/>
        <v>0</v>
      </c>
      <c r="AF155" s="26">
        <v>0</v>
      </c>
      <c r="AG155" s="26">
        <v>0</v>
      </c>
      <c r="AH155" s="26">
        <v>0</v>
      </c>
      <c r="AI155" s="26">
        <v>0</v>
      </c>
      <c r="AJ155" s="26">
        <f t="shared" si="100"/>
        <v>2.778126101694915</v>
      </c>
      <c r="AK155" s="26">
        <f t="shared" si="96"/>
        <v>0</v>
      </c>
      <c r="AL155" s="26">
        <f t="shared" si="97"/>
        <v>0</v>
      </c>
      <c r="AM155" s="26">
        <f t="shared" si="98"/>
        <v>2.778126101694915</v>
      </c>
      <c r="AN155" s="26">
        <f t="shared" si="99"/>
        <v>0</v>
      </c>
    </row>
    <row r="156" spans="1:40" s="27" customFormat="1" ht="31.5">
      <c r="A156" s="23" t="s">
        <v>79</v>
      </c>
      <c r="B156" s="23" t="s">
        <v>308</v>
      </c>
      <c r="C156" s="23" t="s">
        <v>325</v>
      </c>
      <c r="D156" s="23">
        <v>2018</v>
      </c>
      <c r="E156" s="23">
        <v>2022</v>
      </c>
      <c r="F156" s="24" t="s">
        <v>463</v>
      </c>
      <c r="G156" s="24" t="s">
        <v>463</v>
      </c>
      <c r="H156" s="23" t="s">
        <v>463</v>
      </c>
      <c r="I156" s="25">
        <f t="shared" si="79"/>
        <v>3.643313898305085</v>
      </c>
      <c r="J156" s="23">
        <v>0</v>
      </c>
      <c r="K156" s="26">
        <f t="shared" si="107"/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f t="shared" si="108"/>
        <v>0</v>
      </c>
      <c r="Q156" s="26">
        <v>0</v>
      </c>
      <c r="R156" s="26">
        <v>0</v>
      </c>
      <c r="S156" s="26">
        <v>0</v>
      </c>
      <c r="T156" s="26">
        <v>0</v>
      </c>
      <c r="U156" s="26">
        <f t="shared" si="109"/>
        <v>0</v>
      </c>
      <c r="V156" s="26">
        <v>0</v>
      </c>
      <c r="W156" s="26">
        <v>0</v>
      </c>
      <c r="X156" s="26">
        <v>0</v>
      </c>
      <c r="Y156" s="26">
        <v>0</v>
      </c>
      <c r="Z156" s="26">
        <f t="shared" si="110"/>
        <v>3.643313898305085</v>
      </c>
      <c r="AA156" s="26">
        <v>0</v>
      </c>
      <c r="AB156" s="26">
        <v>0</v>
      </c>
      <c r="AC156" s="26">
        <v>3.643313898305085</v>
      </c>
      <c r="AD156" s="26">
        <v>0</v>
      </c>
      <c r="AE156" s="26">
        <f t="shared" si="111"/>
        <v>0</v>
      </c>
      <c r="AF156" s="26">
        <v>0</v>
      </c>
      <c r="AG156" s="26">
        <v>0</v>
      </c>
      <c r="AH156" s="26">
        <v>0</v>
      </c>
      <c r="AI156" s="26">
        <v>0</v>
      </c>
      <c r="AJ156" s="26">
        <f t="shared" si="100"/>
        <v>3.643313898305085</v>
      </c>
      <c r="AK156" s="26">
        <f t="shared" si="96"/>
        <v>0</v>
      </c>
      <c r="AL156" s="26">
        <f t="shared" si="97"/>
        <v>0</v>
      </c>
      <c r="AM156" s="26">
        <f t="shared" si="98"/>
        <v>3.643313898305085</v>
      </c>
      <c r="AN156" s="26">
        <f t="shared" si="99"/>
        <v>0</v>
      </c>
    </row>
    <row r="157" spans="1:40" s="27" customFormat="1" ht="31.5">
      <c r="A157" s="23" t="s">
        <v>79</v>
      </c>
      <c r="B157" s="23" t="s">
        <v>309</v>
      </c>
      <c r="C157" s="23" t="s">
        <v>326</v>
      </c>
      <c r="D157" s="23">
        <v>2018</v>
      </c>
      <c r="E157" s="23">
        <v>2022</v>
      </c>
      <c r="F157" s="24" t="s">
        <v>463</v>
      </c>
      <c r="G157" s="24" t="s">
        <v>463</v>
      </c>
      <c r="H157" s="23" t="s">
        <v>463</v>
      </c>
      <c r="I157" s="25">
        <f t="shared" si="79"/>
        <v>2.550410847457627</v>
      </c>
      <c r="J157" s="23">
        <v>0</v>
      </c>
      <c r="K157" s="26">
        <f t="shared" si="107"/>
        <v>0</v>
      </c>
      <c r="L157" s="26">
        <v>0</v>
      </c>
      <c r="M157" s="26">
        <v>0</v>
      </c>
      <c r="N157" s="26">
        <v>0</v>
      </c>
      <c r="O157" s="26">
        <v>0</v>
      </c>
      <c r="P157" s="26">
        <f t="shared" si="108"/>
        <v>0</v>
      </c>
      <c r="Q157" s="26">
        <v>0</v>
      </c>
      <c r="R157" s="26">
        <v>0</v>
      </c>
      <c r="S157" s="26">
        <v>0</v>
      </c>
      <c r="T157" s="26">
        <v>0</v>
      </c>
      <c r="U157" s="26">
        <f t="shared" si="109"/>
        <v>0</v>
      </c>
      <c r="V157" s="26">
        <v>0</v>
      </c>
      <c r="W157" s="26">
        <v>0</v>
      </c>
      <c r="X157" s="26">
        <v>0</v>
      </c>
      <c r="Y157" s="26">
        <v>0</v>
      </c>
      <c r="Z157" s="26">
        <f t="shared" si="110"/>
        <v>2.550410847457627</v>
      </c>
      <c r="AA157" s="26">
        <v>0</v>
      </c>
      <c r="AB157" s="26">
        <v>0</v>
      </c>
      <c r="AC157" s="26">
        <v>2.550410847457627</v>
      </c>
      <c r="AD157" s="26">
        <v>0</v>
      </c>
      <c r="AE157" s="26">
        <f t="shared" si="111"/>
        <v>0</v>
      </c>
      <c r="AF157" s="26">
        <v>0</v>
      </c>
      <c r="AG157" s="26">
        <v>0</v>
      </c>
      <c r="AH157" s="26">
        <v>0</v>
      </c>
      <c r="AI157" s="26">
        <v>0</v>
      </c>
      <c r="AJ157" s="26">
        <f t="shared" si="100"/>
        <v>2.550410847457627</v>
      </c>
      <c r="AK157" s="26">
        <f t="shared" si="96"/>
        <v>0</v>
      </c>
      <c r="AL157" s="26">
        <f t="shared" si="97"/>
        <v>0</v>
      </c>
      <c r="AM157" s="26">
        <f t="shared" si="98"/>
        <v>2.550410847457627</v>
      </c>
      <c r="AN157" s="26">
        <f t="shared" si="99"/>
        <v>0</v>
      </c>
    </row>
    <row r="158" spans="1:40" s="27" customFormat="1" ht="31.5">
      <c r="A158" s="23" t="s">
        <v>79</v>
      </c>
      <c r="B158" s="23" t="s">
        <v>310</v>
      </c>
      <c r="C158" s="23" t="s">
        <v>327</v>
      </c>
      <c r="D158" s="23">
        <v>2018</v>
      </c>
      <c r="E158" s="23">
        <v>2022</v>
      </c>
      <c r="F158" s="24" t="s">
        <v>463</v>
      </c>
      <c r="G158" s="24" t="s">
        <v>463</v>
      </c>
      <c r="H158" s="23" t="s">
        <v>463</v>
      </c>
      <c r="I158" s="25">
        <f t="shared" si="79"/>
        <v>4.7362169491525421</v>
      </c>
      <c r="J158" s="23">
        <v>0</v>
      </c>
      <c r="K158" s="26">
        <f t="shared" si="107"/>
        <v>0</v>
      </c>
      <c r="L158" s="26">
        <v>0</v>
      </c>
      <c r="M158" s="26">
        <v>0</v>
      </c>
      <c r="N158" s="26">
        <v>0</v>
      </c>
      <c r="O158" s="26">
        <v>0</v>
      </c>
      <c r="P158" s="26">
        <f t="shared" si="108"/>
        <v>0</v>
      </c>
      <c r="Q158" s="26">
        <v>0</v>
      </c>
      <c r="R158" s="26">
        <v>0</v>
      </c>
      <c r="S158" s="26">
        <v>0</v>
      </c>
      <c r="T158" s="26">
        <v>0</v>
      </c>
      <c r="U158" s="26">
        <f t="shared" si="109"/>
        <v>0</v>
      </c>
      <c r="V158" s="26">
        <v>0</v>
      </c>
      <c r="W158" s="26">
        <v>0</v>
      </c>
      <c r="X158" s="26">
        <v>0</v>
      </c>
      <c r="Y158" s="26">
        <v>0</v>
      </c>
      <c r="Z158" s="26">
        <f t="shared" si="110"/>
        <v>4.7362169491525421</v>
      </c>
      <c r="AA158" s="26">
        <v>0</v>
      </c>
      <c r="AB158" s="26">
        <v>0</v>
      </c>
      <c r="AC158" s="26">
        <v>4.7362169491525421</v>
      </c>
      <c r="AD158" s="26">
        <v>0</v>
      </c>
      <c r="AE158" s="26">
        <f t="shared" si="111"/>
        <v>0</v>
      </c>
      <c r="AF158" s="26">
        <v>0</v>
      </c>
      <c r="AG158" s="26">
        <v>0</v>
      </c>
      <c r="AH158" s="26">
        <v>0</v>
      </c>
      <c r="AI158" s="26">
        <v>0</v>
      </c>
      <c r="AJ158" s="26">
        <f t="shared" si="100"/>
        <v>4.7362169491525421</v>
      </c>
      <c r="AK158" s="26">
        <f t="shared" si="96"/>
        <v>0</v>
      </c>
      <c r="AL158" s="26">
        <f t="shared" si="97"/>
        <v>0</v>
      </c>
      <c r="AM158" s="26">
        <f t="shared" si="98"/>
        <v>4.7362169491525421</v>
      </c>
      <c r="AN158" s="26">
        <f t="shared" si="99"/>
        <v>0</v>
      </c>
    </row>
    <row r="159" spans="1:40" s="27" customFormat="1" ht="31.5">
      <c r="A159" s="23" t="s">
        <v>79</v>
      </c>
      <c r="B159" s="23" t="s">
        <v>311</v>
      </c>
      <c r="C159" s="23" t="s">
        <v>328</v>
      </c>
      <c r="D159" s="23">
        <v>2018</v>
      </c>
      <c r="E159" s="23">
        <v>2022</v>
      </c>
      <c r="F159" s="24" t="s">
        <v>463</v>
      </c>
      <c r="G159" s="24" t="s">
        <v>463</v>
      </c>
      <c r="H159" s="23" t="s">
        <v>463</v>
      </c>
      <c r="I159" s="25">
        <f t="shared" si="79"/>
        <v>5.4650359322033895</v>
      </c>
      <c r="J159" s="23">
        <v>0</v>
      </c>
      <c r="K159" s="26">
        <f t="shared" si="107"/>
        <v>0</v>
      </c>
      <c r="L159" s="26">
        <v>0</v>
      </c>
      <c r="M159" s="26">
        <v>0</v>
      </c>
      <c r="N159" s="26">
        <v>0</v>
      </c>
      <c r="O159" s="26">
        <v>0</v>
      </c>
      <c r="P159" s="26">
        <f t="shared" si="108"/>
        <v>0</v>
      </c>
      <c r="Q159" s="26">
        <v>0</v>
      </c>
      <c r="R159" s="26">
        <v>0</v>
      </c>
      <c r="S159" s="26">
        <v>0</v>
      </c>
      <c r="T159" s="26">
        <v>0</v>
      </c>
      <c r="U159" s="26">
        <f t="shared" si="109"/>
        <v>0</v>
      </c>
      <c r="V159" s="26">
        <v>0</v>
      </c>
      <c r="W159" s="26">
        <v>0</v>
      </c>
      <c r="X159" s="26">
        <v>0</v>
      </c>
      <c r="Y159" s="26">
        <v>0</v>
      </c>
      <c r="Z159" s="26">
        <f t="shared" si="110"/>
        <v>5.4650359322033895</v>
      </c>
      <c r="AA159" s="26">
        <v>0</v>
      </c>
      <c r="AB159" s="26">
        <v>0</v>
      </c>
      <c r="AC159" s="26">
        <v>5.4650359322033895</v>
      </c>
      <c r="AD159" s="26">
        <v>0</v>
      </c>
      <c r="AE159" s="26">
        <f t="shared" si="111"/>
        <v>0</v>
      </c>
      <c r="AF159" s="26">
        <v>0</v>
      </c>
      <c r="AG159" s="26">
        <v>0</v>
      </c>
      <c r="AH159" s="26">
        <v>0</v>
      </c>
      <c r="AI159" s="26">
        <v>0</v>
      </c>
      <c r="AJ159" s="26">
        <f t="shared" si="100"/>
        <v>5.4650359322033895</v>
      </c>
      <c r="AK159" s="26">
        <f t="shared" si="96"/>
        <v>0</v>
      </c>
      <c r="AL159" s="26">
        <f t="shared" si="97"/>
        <v>0</v>
      </c>
      <c r="AM159" s="26">
        <f t="shared" si="98"/>
        <v>5.4650359322033895</v>
      </c>
      <c r="AN159" s="26">
        <f t="shared" si="99"/>
        <v>0</v>
      </c>
    </row>
    <row r="160" spans="1:40" s="27" customFormat="1" ht="31.5">
      <c r="A160" s="23" t="s">
        <v>79</v>
      </c>
      <c r="B160" s="23" t="s">
        <v>312</v>
      </c>
      <c r="C160" s="23" t="s">
        <v>329</v>
      </c>
      <c r="D160" s="23">
        <v>2018</v>
      </c>
      <c r="E160" s="23">
        <v>2022</v>
      </c>
      <c r="F160" s="24" t="s">
        <v>463</v>
      </c>
      <c r="G160" s="24" t="s">
        <v>463</v>
      </c>
      <c r="H160" s="23" t="s">
        <v>463</v>
      </c>
      <c r="I160" s="25">
        <f t="shared" si="79"/>
        <v>5.6785138983050851</v>
      </c>
      <c r="J160" s="23">
        <v>0</v>
      </c>
      <c r="K160" s="26">
        <f t="shared" si="107"/>
        <v>0</v>
      </c>
      <c r="L160" s="26">
        <v>0</v>
      </c>
      <c r="M160" s="26">
        <v>0</v>
      </c>
      <c r="N160" s="26">
        <v>0</v>
      </c>
      <c r="O160" s="26">
        <v>0</v>
      </c>
      <c r="P160" s="26">
        <f t="shared" si="108"/>
        <v>0</v>
      </c>
      <c r="Q160" s="26">
        <v>0</v>
      </c>
      <c r="R160" s="26">
        <v>0</v>
      </c>
      <c r="S160" s="26">
        <v>0</v>
      </c>
      <c r="T160" s="26">
        <v>0</v>
      </c>
      <c r="U160" s="26">
        <f t="shared" si="109"/>
        <v>0</v>
      </c>
      <c r="V160" s="26">
        <v>0</v>
      </c>
      <c r="W160" s="26">
        <v>0</v>
      </c>
      <c r="X160" s="26">
        <v>0</v>
      </c>
      <c r="Y160" s="26">
        <v>0</v>
      </c>
      <c r="Z160" s="26">
        <f t="shared" si="110"/>
        <v>0</v>
      </c>
      <c r="AA160" s="26">
        <v>0</v>
      </c>
      <c r="AB160" s="26">
        <v>0</v>
      </c>
      <c r="AC160" s="26">
        <v>0</v>
      </c>
      <c r="AD160" s="26">
        <v>0</v>
      </c>
      <c r="AE160" s="26">
        <f t="shared" si="111"/>
        <v>5.6785138983050851</v>
      </c>
      <c r="AF160" s="26">
        <v>0</v>
      </c>
      <c r="AG160" s="26">
        <v>0</v>
      </c>
      <c r="AH160" s="26">
        <v>5.6785138983050851</v>
      </c>
      <c r="AI160" s="26">
        <v>0</v>
      </c>
      <c r="AJ160" s="26">
        <f t="shared" si="100"/>
        <v>5.6785138983050851</v>
      </c>
      <c r="AK160" s="26">
        <f t="shared" si="96"/>
        <v>0</v>
      </c>
      <c r="AL160" s="26">
        <f t="shared" si="97"/>
        <v>0</v>
      </c>
      <c r="AM160" s="26">
        <f t="shared" si="98"/>
        <v>5.6785138983050851</v>
      </c>
      <c r="AN160" s="26">
        <f t="shared" si="99"/>
        <v>0</v>
      </c>
    </row>
    <row r="161" spans="1:40" s="27" customFormat="1" ht="31.5">
      <c r="A161" s="23" t="s">
        <v>79</v>
      </c>
      <c r="B161" s="23" t="s">
        <v>313</v>
      </c>
      <c r="C161" s="23" t="s">
        <v>330</v>
      </c>
      <c r="D161" s="23">
        <v>2018</v>
      </c>
      <c r="E161" s="23">
        <v>2022</v>
      </c>
      <c r="F161" s="24" t="s">
        <v>463</v>
      </c>
      <c r="G161" s="24" t="s">
        <v>463</v>
      </c>
      <c r="H161" s="23" t="s">
        <v>463</v>
      </c>
      <c r="I161" s="25">
        <f t="shared" si="79"/>
        <v>4.5427840677966103</v>
      </c>
      <c r="J161" s="23">
        <v>0</v>
      </c>
      <c r="K161" s="26">
        <f t="shared" si="107"/>
        <v>0</v>
      </c>
      <c r="L161" s="26">
        <v>0</v>
      </c>
      <c r="M161" s="26">
        <v>0</v>
      </c>
      <c r="N161" s="26">
        <v>0</v>
      </c>
      <c r="O161" s="26">
        <v>0</v>
      </c>
      <c r="P161" s="26">
        <f t="shared" si="108"/>
        <v>0</v>
      </c>
      <c r="Q161" s="26">
        <v>0</v>
      </c>
      <c r="R161" s="26">
        <v>0</v>
      </c>
      <c r="S161" s="26">
        <v>0</v>
      </c>
      <c r="T161" s="26">
        <v>0</v>
      </c>
      <c r="U161" s="26">
        <f t="shared" si="109"/>
        <v>0</v>
      </c>
      <c r="V161" s="26">
        <v>0</v>
      </c>
      <c r="W161" s="26">
        <v>0</v>
      </c>
      <c r="X161" s="26">
        <v>0</v>
      </c>
      <c r="Y161" s="26">
        <v>0</v>
      </c>
      <c r="Z161" s="26">
        <f t="shared" si="110"/>
        <v>0</v>
      </c>
      <c r="AA161" s="26">
        <v>0</v>
      </c>
      <c r="AB161" s="26">
        <v>0</v>
      </c>
      <c r="AC161" s="26">
        <v>0</v>
      </c>
      <c r="AD161" s="26">
        <v>0</v>
      </c>
      <c r="AE161" s="26">
        <f t="shared" si="111"/>
        <v>4.5427840677966103</v>
      </c>
      <c r="AF161" s="26">
        <v>0</v>
      </c>
      <c r="AG161" s="26">
        <v>0</v>
      </c>
      <c r="AH161" s="26">
        <v>4.5427840677966103</v>
      </c>
      <c r="AI161" s="26">
        <v>0</v>
      </c>
      <c r="AJ161" s="26">
        <f t="shared" si="100"/>
        <v>4.5427840677966103</v>
      </c>
      <c r="AK161" s="26">
        <f t="shared" si="96"/>
        <v>0</v>
      </c>
      <c r="AL161" s="26">
        <f t="shared" si="97"/>
        <v>0</v>
      </c>
      <c r="AM161" s="26">
        <f t="shared" si="98"/>
        <v>4.5427840677966103</v>
      </c>
      <c r="AN161" s="26">
        <f t="shared" si="99"/>
        <v>0</v>
      </c>
    </row>
    <row r="162" spans="1:40" s="27" customFormat="1" ht="47.25">
      <c r="A162" s="23" t="s">
        <v>79</v>
      </c>
      <c r="B162" s="23" t="s">
        <v>314</v>
      </c>
      <c r="C162" s="23" t="s">
        <v>331</v>
      </c>
      <c r="D162" s="23">
        <v>2018</v>
      </c>
      <c r="E162" s="23">
        <v>2022</v>
      </c>
      <c r="F162" s="24" t="s">
        <v>463</v>
      </c>
      <c r="G162" s="24" t="s">
        <v>463</v>
      </c>
      <c r="H162" s="23" t="s">
        <v>463</v>
      </c>
      <c r="I162" s="25">
        <f t="shared" si="79"/>
        <v>3.6421423728813567</v>
      </c>
      <c r="J162" s="23">
        <v>0</v>
      </c>
      <c r="K162" s="26">
        <f t="shared" si="107"/>
        <v>0</v>
      </c>
      <c r="L162" s="26">
        <v>0</v>
      </c>
      <c r="M162" s="26">
        <v>0</v>
      </c>
      <c r="N162" s="26">
        <v>0</v>
      </c>
      <c r="O162" s="26">
        <v>0</v>
      </c>
      <c r="P162" s="26">
        <f t="shared" si="108"/>
        <v>0</v>
      </c>
      <c r="Q162" s="26">
        <v>0</v>
      </c>
      <c r="R162" s="26">
        <v>0</v>
      </c>
      <c r="S162" s="26">
        <v>0</v>
      </c>
      <c r="T162" s="26">
        <v>0</v>
      </c>
      <c r="U162" s="26">
        <f t="shared" si="109"/>
        <v>0</v>
      </c>
      <c r="V162" s="26">
        <v>0</v>
      </c>
      <c r="W162" s="26">
        <v>0</v>
      </c>
      <c r="X162" s="26">
        <v>0</v>
      </c>
      <c r="Y162" s="26">
        <v>0</v>
      </c>
      <c r="Z162" s="26">
        <f t="shared" si="110"/>
        <v>3.6421423728813567</v>
      </c>
      <c r="AA162" s="26">
        <v>0</v>
      </c>
      <c r="AB162" s="26">
        <v>0</v>
      </c>
      <c r="AC162" s="26">
        <v>3.6421423728813567</v>
      </c>
      <c r="AD162" s="26">
        <v>0</v>
      </c>
      <c r="AE162" s="26">
        <f t="shared" si="111"/>
        <v>0</v>
      </c>
      <c r="AF162" s="26">
        <v>0</v>
      </c>
      <c r="AG162" s="26">
        <v>0</v>
      </c>
      <c r="AH162" s="26">
        <v>0</v>
      </c>
      <c r="AI162" s="26">
        <v>0</v>
      </c>
      <c r="AJ162" s="26">
        <f t="shared" si="100"/>
        <v>3.6421423728813567</v>
      </c>
      <c r="AK162" s="26">
        <f t="shared" si="96"/>
        <v>0</v>
      </c>
      <c r="AL162" s="26">
        <f t="shared" si="97"/>
        <v>0</v>
      </c>
      <c r="AM162" s="26">
        <f t="shared" si="98"/>
        <v>3.6421423728813567</v>
      </c>
      <c r="AN162" s="26">
        <f t="shared" si="99"/>
        <v>0</v>
      </c>
    </row>
    <row r="163" spans="1:40" s="27" customFormat="1" ht="63">
      <c r="A163" s="23" t="s">
        <v>79</v>
      </c>
      <c r="B163" s="23" t="s">
        <v>315</v>
      </c>
      <c r="C163" s="23" t="s">
        <v>332</v>
      </c>
      <c r="D163" s="23">
        <v>2018</v>
      </c>
      <c r="E163" s="23">
        <v>2022</v>
      </c>
      <c r="F163" s="24" t="s">
        <v>463</v>
      </c>
      <c r="G163" s="24" t="s">
        <v>463</v>
      </c>
      <c r="H163" s="23" t="s">
        <v>463</v>
      </c>
      <c r="I163" s="25">
        <f t="shared" si="79"/>
        <v>3.9009999999999998</v>
      </c>
      <c r="J163" s="23">
        <v>0</v>
      </c>
      <c r="K163" s="26">
        <f t="shared" si="107"/>
        <v>3.9009999999999998</v>
      </c>
      <c r="L163" s="26">
        <v>0</v>
      </c>
      <c r="M163" s="26">
        <v>0</v>
      </c>
      <c r="N163" s="26">
        <v>3.9009999999999998</v>
      </c>
      <c r="O163" s="26">
        <v>0</v>
      </c>
      <c r="P163" s="26">
        <f t="shared" si="108"/>
        <v>0</v>
      </c>
      <c r="Q163" s="26">
        <v>0</v>
      </c>
      <c r="R163" s="26">
        <v>0</v>
      </c>
      <c r="S163" s="26">
        <v>0</v>
      </c>
      <c r="T163" s="26">
        <v>0</v>
      </c>
      <c r="U163" s="26">
        <f t="shared" si="109"/>
        <v>0</v>
      </c>
      <c r="V163" s="26">
        <v>0</v>
      </c>
      <c r="W163" s="26">
        <v>0</v>
      </c>
      <c r="X163" s="26">
        <v>0</v>
      </c>
      <c r="Y163" s="26">
        <v>0</v>
      </c>
      <c r="Z163" s="26">
        <f t="shared" si="110"/>
        <v>0</v>
      </c>
      <c r="AA163" s="26">
        <v>0</v>
      </c>
      <c r="AB163" s="26">
        <v>0</v>
      </c>
      <c r="AC163" s="26">
        <v>0</v>
      </c>
      <c r="AD163" s="26">
        <v>0</v>
      </c>
      <c r="AE163" s="26">
        <f t="shared" si="111"/>
        <v>0</v>
      </c>
      <c r="AF163" s="26">
        <v>0</v>
      </c>
      <c r="AG163" s="26">
        <v>0</v>
      </c>
      <c r="AH163" s="26">
        <v>0</v>
      </c>
      <c r="AI163" s="26">
        <v>0</v>
      </c>
      <c r="AJ163" s="26">
        <f t="shared" si="100"/>
        <v>3.9009999999999998</v>
      </c>
      <c r="AK163" s="26">
        <f t="shared" si="96"/>
        <v>0</v>
      </c>
      <c r="AL163" s="26">
        <f t="shared" si="97"/>
        <v>0</v>
      </c>
      <c r="AM163" s="26">
        <f t="shared" si="98"/>
        <v>3.9009999999999998</v>
      </c>
      <c r="AN163" s="26">
        <f t="shared" si="99"/>
        <v>0</v>
      </c>
    </row>
    <row r="164" spans="1:40" s="27" customFormat="1" ht="47.25">
      <c r="A164" s="23" t="s">
        <v>79</v>
      </c>
      <c r="B164" s="23" t="s">
        <v>316</v>
      </c>
      <c r="C164" s="23" t="s">
        <v>333</v>
      </c>
      <c r="D164" s="23">
        <v>2018</v>
      </c>
      <c r="E164" s="23">
        <v>2022</v>
      </c>
      <c r="F164" s="24" t="s">
        <v>463</v>
      </c>
      <c r="G164" s="24" t="s">
        <v>463</v>
      </c>
      <c r="H164" s="23" t="s">
        <v>463</v>
      </c>
      <c r="I164" s="25">
        <f t="shared" si="79"/>
        <v>2.1660100535593219</v>
      </c>
      <c r="J164" s="23">
        <v>0</v>
      </c>
      <c r="K164" s="26">
        <f t="shared" si="107"/>
        <v>0</v>
      </c>
      <c r="L164" s="26">
        <v>0</v>
      </c>
      <c r="M164" s="26">
        <v>0</v>
      </c>
      <c r="N164" s="26">
        <v>0</v>
      </c>
      <c r="O164" s="26">
        <v>0</v>
      </c>
      <c r="P164" s="26">
        <f t="shared" si="108"/>
        <v>2.1660100535593219</v>
      </c>
      <c r="Q164" s="26">
        <v>0</v>
      </c>
      <c r="R164" s="26">
        <v>0</v>
      </c>
      <c r="S164" s="26">
        <v>2.1660100535593219</v>
      </c>
      <c r="T164" s="26">
        <v>0</v>
      </c>
      <c r="U164" s="26">
        <f t="shared" si="109"/>
        <v>0</v>
      </c>
      <c r="V164" s="26">
        <v>0</v>
      </c>
      <c r="W164" s="26">
        <v>0</v>
      </c>
      <c r="X164" s="26">
        <v>0</v>
      </c>
      <c r="Y164" s="26">
        <v>0</v>
      </c>
      <c r="Z164" s="26">
        <f t="shared" si="110"/>
        <v>0</v>
      </c>
      <c r="AA164" s="26">
        <v>0</v>
      </c>
      <c r="AB164" s="26">
        <v>0</v>
      </c>
      <c r="AC164" s="26">
        <v>0</v>
      </c>
      <c r="AD164" s="26">
        <v>0</v>
      </c>
      <c r="AE164" s="26">
        <f t="shared" si="111"/>
        <v>0</v>
      </c>
      <c r="AF164" s="26">
        <v>0</v>
      </c>
      <c r="AG164" s="26">
        <v>0</v>
      </c>
      <c r="AH164" s="26">
        <v>0</v>
      </c>
      <c r="AI164" s="26">
        <v>0</v>
      </c>
      <c r="AJ164" s="26">
        <f t="shared" si="100"/>
        <v>2.1660100535593219</v>
      </c>
      <c r="AK164" s="26">
        <f t="shared" si="96"/>
        <v>0</v>
      </c>
      <c r="AL164" s="26">
        <f t="shared" si="97"/>
        <v>0</v>
      </c>
      <c r="AM164" s="26">
        <f t="shared" si="98"/>
        <v>2.1660100535593219</v>
      </c>
      <c r="AN164" s="26">
        <f t="shared" si="99"/>
        <v>0</v>
      </c>
    </row>
    <row r="165" spans="1:40" s="27" customFormat="1" ht="63">
      <c r="A165" s="23" t="s">
        <v>79</v>
      </c>
      <c r="B165" s="23" t="s">
        <v>317</v>
      </c>
      <c r="C165" s="23" t="s">
        <v>334</v>
      </c>
      <c r="D165" s="23">
        <v>2018</v>
      </c>
      <c r="E165" s="23">
        <v>2022</v>
      </c>
      <c r="F165" s="24" t="s">
        <v>463</v>
      </c>
      <c r="G165" s="24" t="s">
        <v>463</v>
      </c>
      <c r="H165" s="23" t="s">
        <v>463</v>
      </c>
      <c r="I165" s="25">
        <f t="shared" si="79"/>
        <v>9.0250428813559314</v>
      </c>
      <c r="J165" s="23">
        <v>0</v>
      </c>
      <c r="K165" s="26">
        <f t="shared" si="107"/>
        <v>0</v>
      </c>
      <c r="L165" s="26">
        <v>0</v>
      </c>
      <c r="M165" s="26">
        <v>0</v>
      </c>
      <c r="N165" s="26">
        <v>0</v>
      </c>
      <c r="O165" s="26">
        <v>0</v>
      </c>
      <c r="P165" s="26">
        <f t="shared" si="108"/>
        <v>9.0250428813559314</v>
      </c>
      <c r="Q165" s="26">
        <v>0</v>
      </c>
      <c r="R165" s="26">
        <v>0</v>
      </c>
      <c r="S165" s="26">
        <v>9.0250428813559314</v>
      </c>
      <c r="T165" s="26">
        <v>0</v>
      </c>
      <c r="U165" s="26">
        <f t="shared" si="109"/>
        <v>0</v>
      </c>
      <c r="V165" s="26">
        <v>0</v>
      </c>
      <c r="W165" s="26">
        <v>0</v>
      </c>
      <c r="X165" s="26">
        <v>0</v>
      </c>
      <c r="Y165" s="26">
        <v>0</v>
      </c>
      <c r="Z165" s="26">
        <f t="shared" si="110"/>
        <v>0</v>
      </c>
      <c r="AA165" s="26">
        <v>0</v>
      </c>
      <c r="AB165" s="26">
        <v>0</v>
      </c>
      <c r="AC165" s="26">
        <v>0</v>
      </c>
      <c r="AD165" s="26">
        <v>0</v>
      </c>
      <c r="AE165" s="26">
        <f t="shared" si="111"/>
        <v>0</v>
      </c>
      <c r="AF165" s="26">
        <v>0</v>
      </c>
      <c r="AG165" s="26">
        <v>0</v>
      </c>
      <c r="AH165" s="26">
        <v>0</v>
      </c>
      <c r="AI165" s="26">
        <v>0</v>
      </c>
      <c r="AJ165" s="26">
        <f t="shared" si="100"/>
        <v>9.0250428813559314</v>
      </c>
      <c r="AK165" s="26">
        <f t="shared" si="96"/>
        <v>0</v>
      </c>
      <c r="AL165" s="26">
        <f t="shared" si="97"/>
        <v>0</v>
      </c>
      <c r="AM165" s="26">
        <f t="shared" si="98"/>
        <v>9.0250428813559314</v>
      </c>
      <c r="AN165" s="26">
        <f t="shared" si="99"/>
        <v>0</v>
      </c>
    </row>
    <row r="166" spans="1:40" s="27" customFormat="1" ht="47.25">
      <c r="A166" s="23" t="s">
        <v>79</v>
      </c>
      <c r="B166" s="23" t="s">
        <v>318</v>
      </c>
      <c r="C166" s="23" t="s">
        <v>335</v>
      </c>
      <c r="D166" s="23">
        <v>2018</v>
      </c>
      <c r="E166" s="23">
        <v>2022</v>
      </c>
      <c r="F166" s="24" t="s">
        <v>463</v>
      </c>
      <c r="G166" s="24" t="s">
        <v>463</v>
      </c>
      <c r="H166" s="23" t="s">
        <v>463</v>
      </c>
      <c r="I166" s="25">
        <f t="shared" si="79"/>
        <v>1.2765</v>
      </c>
      <c r="J166" s="23">
        <v>0</v>
      </c>
      <c r="K166" s="26">
        <f t="shared" si="107"/>
        <v>1.2765</v>
      </c>
      <c r="L166" s="26">
        <v>0</v>
      </c>
      <c r="M166" s="26">
        <v>0</v>
      </c>
      <c r="N166" s="26">
        <v>1.2765</v>
      </c>
      <c r="O166" s="26">
        <v>0</v>
      </c>
      <c r="P166" s="26">
        <f t="shared" si="108"/>
        <v>0</v>
      </c>
      <c r="Q166" s="26">
        <v>0</v>
      </c>
      <c r="R166" s="26">
        <v>0</v>
      </c>
      <c r="S166" s="26">
        <v>0</v>
      </c>
      <c r="T166" s="26">
        <v>0</v>
      </c>
      <c r="U166" s="26">
        <f t="shared" si="109"/>
        <v>0</v>
      </c>
      <c r="V166" s="26">
        <v>0</v>
      </c>
      <c r="W166" s="26">
        <v>0</v>
      </c>
      <c r="X166" s="26">
        <v>0</v>
      </c>
      <c r="Y166" s="26">
        <v>0</v>
      </c>
      <c r="Z166" s="26">
        <f t="shared" si="110"/>
        <v>0</v>
      </c>
      <c r="AA166" s="26">
        <v>0</v>
      </c>
      <c r="AB166" s="26">
        <v>0</v>
      </c>
      <c r="AC166" s="26">
        <v>0</v>
      </c>
      <c r="AD166" s="26">
        <v>0</v>
      </c>
      <c r="AE166" s="26">
        <f t="shared" si="111"/>
        <v>0</v>
      </c>
      <c r="AF166" s="26">
        <v>0</v>
      </c>
      <c r="AG166" s="26">
        <v>0</v>
      </c>
      <c r="AH166" s="26">
        <v>0</v>
      </c>
      <c r="AI166" s="26">
        <v>0</v>
      </c>
      <c r="AJ166" s="26">
        <f t="shared" si="100"/>
        <v>1.2765</v>
      </c>
      <c r="AK166" s="26">
        <f t="shared" si="96"/>
        <v>0</v>
      </c>
      <c r="AL166" s="26">
        <f t="shared" si="97"/>
        <v>0</v>
      </c>
      <c r="AM166" s="26">
        <f t="shared" si="98"/>
        <v>1.2765</v>
      </c>
      <c r="AN166" s="26">
        <f t="shared" si="99"/>
        <v>0</v>
      </c>
    </row>
    <row r="167" spans="1:40" s="27" customFormat="1" ht="31.5">
      <c r="A167" s="23" t="s">
        <v>79</v>
      </c>
      <c r="B167" s="23" t="s">
        <v>319</v>
      </c>
      <c r="C167" s="23" t="s">
        <v>336</v>
      </c>
      <c r="D167" s="23">
        <v>2018</v>
      </c>
      <c r="E167" s="23">
        <v>2022</v>
      </c>
      <c r="F167" s="24" t="s">
        <v>463</v>
      </c>
      <c r="G167" s="24" t="s">
        <v>463</v>
      </c>
      <c r="H167" s="23" t="s">
        <v>463</v>
      </c>
      <c r="I167" s="25">
        <f t="shared" si="79"/>
        <v>0.57063176414400008</v>
      </c>
      <c r="J167" s="23">
        <v>0</v>
      </c>
      <c r="K167" s="26">
        <f t="shared" si="107"/>
        <v>0.57063176414400008</v>
      </c>
      <c r="L167" s="26">
        <v>0</v>
      </c>
      <c r="M167" s="26">
        <v>0</v>
      </c>
      <c r="N167" s="26">
        <v>0.57063176414400008</v>
      </c>
      <c r="O167" s="26">
        <v>0</v>
      </c>
      <c r="P167" s="26">
        <f t="shared" si="108"/>
        <v>0</v>
      </c>
      <c r="Q167" s="26">
        <v>0</v>
      </c>
      <c r="R167" s="26">
        <v>0</v>
      </c>
      <c r="S167" s="26">
        <v>0</v>
      </c>
      <c r="T167" s="26">
        <v>0</v>
      </c>
      <c r="U167" s="26">
        <f t="shared" si="109"/>
        <v>0</v>
      </c>
      <c r="V167" s="26">
        <v>0</v>
      </c>
      <c r="W167" s="26">
        <v>0</v>
      </c>
      <c r="X167" s="26">
        <v>0</v>
      </c>
      <c r="Y167" s="26">
        <v>0</v>
      </c>
      <c r="Z167" s="26">
        <f t="shared" si="110"/>
        <v>0</v>
      </c>
      <c r="AA167" s="26">
        <v>0</v>
      </c>
      <c r="AB167" s="26">
        <v>0</v>
      </c>
      <c r="AC167" s="26">
        <v>0</v>
      </c>
      <c r="AD167" s="26">
        <v>0</v>
      </c>
      <c r="AE167" s="26">
        <f t="shared" si="111"/>
        <v>0</v>
      </c>
      <c r="AF167" s="26">
        <v>0</v>
      </c>
      <c r="AG167" s="26">
        <v>0</v>
      </c>
      <c r="AH167" s="26">
        <v>0</v>
      </c>
      <c r="AI167" s="26">
        <v>0</v>
      </c>
      <c r="AJ167" s="26">
        <f t="shared" si="100"/>
        <v>0.57063176414400008</v>
      </c>
      <c r="AK167" s="26">
        <f t="shared" si="96"/>
        <v>0</v>
      </c>
      <c r="AL167" s="26">
        <f t="shared" si="97"/>
        <v>0</v>
      </c>
      <c r="AM167" s="26">
        <f t="shared" si="98"/>
        <v>0.57063176414400008</v>
      </c>
      <c r="AN167" s="26">
        <f t="shared" si="99"/>
        <v>0</v>
      </c>
    </row>
    <row r="168" spans="1:40" s="27" customFormat="1" ht="31.5">
      <c r="A168" s="23" t="s">
        <v>79</v>
      </c>
      <c r="B168" s="23" t="s">
        <v>320</v>
      </c>
      <c r="C168" s="23" t="s">
        <v>337</v>
      </c>
      <c r="D168" s="23">
        <v>2018</v>
      </c>
      <c r="E168" s="23">
        <v>2022</v>
      </c>
      <c r="F168" s="24" t="s">
        <v>463</v>
      </c>
      <c r="G168" s="24" t="s">
        <v>463</v>
      </c>
      <c r="H168" s="23" t="s">
        <v>463</v>
      </c>
      <c r="I168" s="25">
        <f t="shared" si="79"/>
        <v>0.56056739192400007</v>
      </c>
      <c r="J168" s="23">
        <v>0</v>
      </c>
      <c r="K168" s="26">
        <f t="shared" si="107"/>
        <v>0.56056739192400007</v>
      </c>
      <c r="L168" s="26">
        <v>0</v>
      </c>
      <c r="M168" s="26">
        <v>0</v>
      </c>
      <c r="N168" s="26">
        <v>0.56056739192400007</v>
      </c>
      <c r="O168" s="26">
        <v>0</v>
      </c>
      <c r="P168" s="26">
        <f t="shared" si="108"/>
        <v>0</v>
      </c>
      <c r="Q168" s="26">
        <v>0</v>
      </c>
      <c r="R168" s="26">
        <v>0</v>
      </c>
      <c r="S168" s="26">
        <v>0</v>
      </c>
      <c r="T168" s="26">
        <v>0</v>
      </c>
      <c r="U168" s="26">
        <f t="shared" si="109"/>
        <v>0</v>
      </c>
      <c r="V168" s="26">
        <v>0</v>
      </c>
      <c r="W168" s="26">
        <v>0</v>
      </c>
      <c r="X168" s="26">
        <v>0</v>
      </c>
      <c r="Y168" s="26">
        <v>0</v>
      </c>
      <c r="Z168" s="26">
        <f t="shared" si="110"/>
        <v>0</v>
      </c>
      <c r="AA168" s="26">
        <v>0</v>
      </c>
      <c r="AB168" s="26">
        <v>0</v>
      </c>
      <c r="AC168" s="26">
        <v>0</v>
      </c>
      <c r="AD168" s="26">
        <v>0</v>
      </c>
      <c r="AE168" s="26">
        <f t="shared" si="111"/>
        <v>0</v>
      </c>
      <c r="AF168" s="26">
        <v>0</v>
      </c>
      <c r="AG168" s="26">
        <v>0</v>
      </c>
      <c r="AH168" s="26">
        <v>0</v>
      </c>
      <c r="AI168" s="26">
        <v>0</v>
      </c>
      <c r="AJ168" s="26">
        <f t="shared" si="100"/>
        <v>0.56056739192400007</v>
      </c>
      <c r="AK168" s="26">
        <f t="shared" si="96"/>
        <v>0</v>
      </c>
      <c r="AL168" s="26">
        <f t="shared" si="97"/>
        <v>0</v>
      </c>
      <c r="AM168" s="26">
        <f t="shared" si="98"/>
        <v>0.56056739192400007</v>
      </c>
      <c r="AN168" s="26">
        <f t="shared" si="99"/>
        <v>0</v>
      </c>
    </row>
    <row r="169" spans="1:40" s="27" customFormat="1" ht="47.25">
      <c r="A169" s="23" t="s">
        <v>79</v>
      </c>
      <c r="B169" s="23" t="s">
        <v>321</v>
      </c>
      <c r="C169" s="23" t="s">
        <v>338</v>
      </c>
      <c r="D169" s="23">
        <v>2018</v>
      </c>
      <c r="E169" s="23">
        <v>2022</v>
      </c>
      <c r="F169" s="24" t="s">
        <v>463</v>
      </c>
      <c r="G169" s="24" t="s">
        <v>463</v>
      </c>
      <c r="H169" s="23" t="s">
        <v>463</v>
      </c>
      <c r="I169" s="25">
        <f t="shared" si="79"/>
        <v>1.9850847457627121</v>
      </c>
      <c r="J169" s="23">
        <v>0</v>
      </c>
      <c r="K169" s="26">
        <f t="shared" si="107"/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f t="shared" si="108"/>
        <v>0</v>
      </c>
      <c r="Q169" s="26">
        <v>0</v>
      </c>
      <c r="R169" s="26">
        <v>0</v>
      </c>
      <c r="S169" s="26">
        <v>0</v>
      </c>
      <c r="T169" s="26">
        <v>0</v>
      </c>
      <c r="U169" s="26">
        <f t="shared" si="109"/>
        <v>1.9850847457627121</v>
      </c>
      <c r="V169" s="26">
        <v>0</v>
      </c>
      <c r="W169" s="26">
        <v>0</v>
      </c>
      <c r="X169" s="26">
        <v>1.9850847457627121</v>
      </c>
      <c r="Y169" s="26">
        <v>0</v>
      </c>
      <c r="Z169" s="26">
        <f t="shared" si="110"/>
        <v>0</v>
      </c>
      <c r="AA169" s="26">
        <v>0</v>
      </c>
      <c r="AB169" s="26">
        <v>0</v>
      </c>
      <c r="AC169" s="26">
        <v>0</v>
      </c>
      <c r="AD169" s="26">
        <v>0</v>
      </c>
      <c r="AE169" s="26">
        <f t="shared" si="111"/>
        <v>0</v>
      </c>
      <c r="AF169" s="26">
        <v>0</v>
      </c>
      <c r="AG169" s="26">
        <v>0</v>
      </c>
      <c r="AH169" s="26">
        <v>0</v>
      </c>
      <c r="AI169" s="26">
        <v>0</v>
      </c>
      <c r="AJ169" s="26">
        <f t="shared" si="100"/>
        <v>1.9850847457627121</v>
      </c>
      <c r="AK169" s="26">
        <f t="shared" si="96"/>
        <v>0</v>
      </c>
      <c r="AL169" s="26">
        <f t="shared" si="97"/>
        <v>0</v>
      </c>
      <c r="AM169" s="26">
        <f t="shared" si="98"/>
        <v>1.9850847457627121</v>
      </c>
      <c r="AN169" s="26">
        <f t="shared" si="99"/>
        <v>0</v>
      </c>
    </row>
    <row r="170" spans="1:40" s="27" customFormat="1" ht="31.5">
      <c r="A170" s="23" t="s">
        <v>79</v>
      </c>
      <c r="B170" s="23" t="s">
        <v>322</v>
      </c>
      <c r="C170" s="23" t="s">
        <v>339</v>
      </c>
      <c r="D170" s="23">
        <v>2018</v>
      </c>
      <c r="E170" s="23">
        <v>2022</v>
      </c>
      <c r="F170" s="24" t="s">
        <v>463</v>
      </c>
      <c r="G170" s="24" t="s">
        <v>463</v>
      </c>
      <c r="H170" s="23" t="s">
        <v>463</v>
      </c>
      <c r="I170" s="25">
        <f t="shared" si="79"/>
        <v>1.8610169491525423</v>
      </c>
      <c r="J170" s="23">
        <v>0</v>
      </c>
      <c r="K170" s="26">
        <f t="shared" si="107"/>
        <v>0</v>
      </c>
      <c r="L170" s="26">
        <v>0</v>
      </c>
      <c r="M170" s="26">
        <v>0</v>
      </c>
      <c r="N170" s="26">
        <v>0</v>
      </c>
      <c r="O170" s="26">
        <v>0</v>
      </c>
      <c r="P170" s="26">
        <f t="shared" si="108"/>
        <v>0</v>
      </c>
      <c r="Q170" s="26">
        <v>0</v>
      </c>
      <c r="R170" s="26">
        <v>0</v>
      </c>
      <c r="S170" s="26">
        <v>0</v>
      </c>
      <c r="T170" s="26">
        <v>0</v>
      </c>
      <c r="U170" s="26">
        <f t="shared" si="109"/>
        <v>1.8610169491525423</v>
      </c>
      <c r="V170" s="26">
        <v>0</v>
      </c>
      <c r="W170" s="26">
        <v>0</v>
      </c>
      <c r="X170" s="26">
        <v>1.8610169491525423</v>
      </c>
      <c r="Y170" s="26">
        <v>0</v>
      </c>
      <c r="Z170" s="26">
        <f t="shared" si="110"/>
        <v>0</v>
      </c>
      <c r="AA170" s="26">
        <v>0</v>
      </c>
      <c r="AB170" s="26">
        <v>0</v>
      </c>
      <c r="AC170" s="26">
        <v>0</v>
      </c>
      <c r="AD170" s="26">
        <v>0</v>
      </c>
      <c r="AE170" s="26">
        <f t="shared" si="111"/>
        <v>0</v>
      </c>
      <c r="AF170" s="26">
        <v>0</v>
      </c>
      <c r="AG170" s="26">
        <v>0</v>
      </c>
      <c r="AH170" s="26">
        <v>0</v>
      </c>
      <c r="AI170" s="26">
        <v>0</v>
      </c>
      <c r="AJ170" s="26">
        <f t="shared" si="100"/>
        <v>1.8610169491525423</v>
      </c>
      <c r="AK170" s="26">
        <f t="shared" si="96"/>
        <v>0</v>
      </c>
      <c r="AL170" s="26">
        <f t="shared" si="97"/>
        <v>0</v>
      </c>
      <c r="AM170" s="26">
        <f t="shared" si="98"/>
        <v>1.8610169491525423</v>
      </c>
      <c r="AN170" s="26">
        <f t="shared" si="99"/>
        <v>0</v>
      </c>
    </row>
    <row r="171" spans="1:40" s="27" customFormat="1" ht="47.25">
      <c r="A171" s="23" t="s">
        <v>79</v>
      </c>
      <c r="B171" s="23" t="s">
        <v>340</v>
      </c>
      <c r="C171" s="23" t="s">
        <v>359</v>
      </c>
      <c r="D171" s="23">
        <v>2018</v>
      </c>
      <c r="E171" s="23">
        <v>2022</v>
      </c>
      <c r="F171" s="24" t="s">
        <v>463</v>
      </c>
      <c r="G171" s="24" t="s">
        <v>463</v>
      </c>
      <c r="H171" s="23" t="s">
        <v>463</v>
      </c>
      <c r="I171" s="25">
        <f t="shared" si="79"/>
        <v>1.2210000000000001</v>
      </c>
      <c r="J171" s="23">
        <v>0</v>
      </c>
      <c r="K171" s="26">
        <f t="shared" si="107"/>
        <v>1.2210000000000001</v>
      </c>
      <c r="L171" s="26">
        <v>0</v>
      </c>
      <c r="M171" s="26">
        <v>0</v>
      </c>
      <c r="N171" s="26">
        <v>1.2210000000000001</v>
      </c>
      <c r="O171" s="26">
        <v>0</v>
      </c>
      <c r="P171" s="26">
        <f>SUM(Q171:T171)</f>
        <v>0</v>
      </c>
      <c r="Q171" s="26">
        <v>0</v>
      </c>
      <c r="R171" s="26">
        <v>0</v>
      </c>
      <c r="S171" s="26">
        <v>0</v>
      </c>
      <c r="T171" s="26">
        <v>0</v>
      </c>
      <c r="U171" s="26">
        <f>SUM(V171:Y171)</f>
        <v>0</v>
      </c>
      <c r="V171" s="26">
        <v>0</v>
      </c>
      <c r="W171" s="26">
        <v>0</v>
      </c>
      <c r="X171" s="26">
        <v>0</v>
      </c>
      <c r="Y171" s="26">
        <v>0</v>
      </c>
      <c r="Z171" s="26">
        <f>SUM(AA171:AD171)</f>
        <v>0</v>
      </c>
      <c r="AA171" s="26">
        <v>0</v>
      </c>
      <c r="AB171" s="26">
        <v>0</v>
      </c>
      <c r="AC171" s="26">
        <v>0</v>
      </c>
      <c r="AD171" s="26">
        <v>0</v>
      </c>
      <c r="AE171" s="26">
        <f>SUM(AF171:AI171)</f>
        <v>0</v>
      </c>
      <c r="AF171" s="26">
        <v>0</v>
      </c>
      <c r="AG171" s="26">
        <v>0</v>
      </c>
      <c r="AH171" s="26">
        <v>0</v>
      </c>
      <c r="AI171" s="26">
        <v>0</v>
      </c>
      <c r="AJ171" s="26">
        <f t="shared" si="100"/>
        <v>1.2210000000000001</v>
      </c>
      <c r="AK171" s="26">
        <f t="shared" si="96"/>
        <v>0</v>
      </c>
      <c r="AL171" s="26">
        <f t="shared" si="97"/>
        <v>0</v>
      </c>
      <c r="AM171" s="26">
        <f t="shared" si="98"/>
        <v>1.2210000000000001</v>
      </c>
      <c r="AN171" s="26">
        <f t="shared" si="99"/>
        <v>0</v>
      </c>
    </row>
    <row r="172" spans="1:40" s="27" customFormat="1" ht="47.25">
      <c r="A172" s="23" t="s">
        <v>79</v>
      </c>
      <c r="B172" s="23" t="s">
        <v>341</v>
      </c>
      <c r="C172" s="23" t="s">
        <v>360</v>
      </c>
      <c r="D172" s="23">
        <v>2018</v>
      </c>
      <c r="E172" s="23">
        <v>2022</v>
      </c>
      <c r="F172" s="24" t="s">
        <v>463</v>
      </c>
      <c r="G172" s="24" t="s">
        <v>463</v>
      </c>
      <c r="H172" s="23" t="s">
        <v>463</v>
      </c>
      <c r="I172" s="25">
        <f t="shared" ref="I172:I189" si="112">AJ172</f>
        <v>5.6978603389830518</v>
      </c>
      <c r="J172" s="23">
        <v>0</v>
      </c>
      <c r="K172" s="26">
        <f t="shared" si="107"/>
        <v>0</v>
      </c>
      <c r="L172" s="26">
        <v>0</v>
      </c>
      <c r="M172" s="26">
        <v>0</v>
      </c>
      <c r="N172" s="26">
        <v>0</v>
      </c>
      <c r="O172" s="26">
        <v>0</v>
      </c>
      <c r="P172" s="26">
        <f t="shared" ref="P172:P189" si="113">SUM(Q172:T172)</f>
        <v>5.6978603389830518</v>
      </c>
      <c r="Q172" s="26">
        <v>0</v>
      </c>
      <c r="R172" s="26">
        <v>0</v>
      </c>
      <c r="S172" s="26">
        <v>5.6978603389830518</v>
      </c>
      <c r="T172" s="26">
        <v>0</v>
      </c>
      <c r="U172" s="26">
        <f t="shared" ref="U172:U189" si="114">SUM(V172:Y172)</f>
        <v>0</v>
      </c>
      <c r="V172" s="26">
        <v>0</v>
      </c>
      <c r="W172" s="26">
        <v>0</v>
      </c>
      <c r="X172" s="26">
        <v>0</v>
      </c>
      <c r="Y172" s="26">
        <v>0</v>
      </c>
      <c r="Z172" s="26">
        <f t="shared" ref="Z172:Z189" si="115">SUM(AA172:AD172)</f>
        <v>0</v>
      </c>
      <c r="AA172" s="26">
        <v>0</v>
      </c>
      <c r="AB172" s="26">
        <v>0</v>
      </c>
      <c r="AC172" s="26">
        <v>0</v>
      </c>
      <c r="AD172" s="26">
        <v>0</v>
      </c>
      <c r="AE172" s="26">
        <f t="shared" ref="AE172:AE189" si="116">SUM(AF172:AI172)</f>
        <v>0</v>
      </c>
      <c r="AF172" s="26">
        <v>0</v>
      </c>
      <c r="AG172" s="26">
        <v>0</v>
      </c>
      <c r="AH172" s="26">
        <v>0</v>
      </c>
      <c r="AI172" s="26">
        <v>0</v>
      </c>
      <c r="AJ172" s="26">
        <f t="shared" si="100"/>
        <v>5.6978603389830518</v>
      </c>
      <c r="AK172" s="26">
        <f t="shared" si="96"/>
        <v>0</v>
      </c>
      <c r="AL172" s="26">
        <f t="shared" si="97"/>
        <v>0</v>
      </c>
      <c r="AM172" s="26">
        <f t="shared" si="98"/>
        <v>5.6978603389830518</v>
      </c>
      <c r="AN172" s="26">
        <f t="shared" si="99"/>
        <v>0</v>
      </c>
    </row>
    <row r="173" spans="1:40" s="27" customFormat="1" ht="47.25">
      <c r="A173" s="23" t="s">
        <v>79</v>
      </c>
      <c r="B173" s="23" t="s">
        <v>342</v>
      </c>
      <c r="C173" s="23" t="s">
        <v>361</v>
      </c>
      <c r="D173" s="23">
        <v>2018</v>
      </c>
      <c r="E173" s="23">
        <v>2022</v>
      </c>
      <c r="F173" s="24" t="s">
        <v>463</v>
      </c>
      <c r="G173" s="24" t="s">
        <v>463</v>
      </c>
      <c r="H173" s="23" t="s">
        <v>463</v>
      </c>
      <c r="I173" s="25">
        <f t="shared" si="112"/>
        <v>3.0389461016949149</v>
      </c>
      <c r="J173" s="23">
        <v>0</v>
      </c>
      <c r="K173" s="26">
        <f t="shared" si="107"/>
        <v>0</v>
      </c>
      <c r="L173" s="26">
        <v>0</v>
      </c>
      <c r="M173" s="26">
        <v>0</v>
      </c>
      <c r="N173" s="26">
        <v>0</v>
      </c>
      <c r="O173" s="26">
        <v>0</v>
      </c>
      <c r="P173" s="26">
        <f t="shared" si="113"/>
        <v>3.0389461016949149</v>
      </c>
      <c r="Q173" s="26">
        <v>0</v>
      </c>
      <c r="R173" s="26">
        <v>0</v>
      </c>
      <c r="S173" s="26">
        <v>3.0389461016949149</v>
      </c>
      <c r="T173" s="26">
        <v>0</v>
      </c>
      <c r="U173" s="26">
        <f t="shared" si="114"/>
        <v>0</v>
      </c>
      <c r="V173" s="26">
        <v>0</v>
      </c>
      <c r="W173" s="26">
        <v>0</v>
      </c>
      <c r="X173" s="26">
        <v>0</v>
      </c>
      <c r="Y173" s="26">
        <v>0</v>
      </c>
      <c r="Z173" s="26">
        <f t="shared" si="115"/>
        <v>0</v>
      </c>
      <c r="AA173" s="26">
        <v>0</v>
      </c>
      <c r="AB173" s="26">
        <v>0</v>
      </c>
      <c r="AC173" s="26">
        <v>0</v>
      </c>
      <c r="AD173" s="26">
        <v>0</v>
      </c>
      <c r="AE173" s="26">
        <f t="shared" si="116"/>
        <v>0</v>
      </c>
      <c r="AF173" s="26">
        <v>0</v>
      </c>
      <c r="AG173" s="26">
        <v>0</v>
      </c>
      <c r="AH173" s="26">
        <v>0</v>
      </c>
      <c r="AI173" s="26">
        <v>0</v>
      </c>
      <c r="AJ173" s="26">
        <f t="shared" si="100"/>
        <v>3.0389461016949149</v>
      </c>
      <c r="AK173" s="26">
        <f t="shared" si="96"/>
        <v>0</v>
      </c>
      <c r="AL173" s="26">
        <f t="shared" si="97"/>
        <v>0</v>
      </c>
      <c r="AM173" s="26">
        <f t="shared" si="98"/>
        <v>3.0389461016949149</v>
      </c>
      <c r="AN173" s="26">
        <f t="shared" si="99"/>
        <v>0</v>
      </c>
    </row>
    <row r="174" spans="1:40" s="27" customFormat="1" ht="31.5">
      <c r="A174" s="23" t="s">
        <v>79</v>
      </c>
      <c r="B174" s="23" t="s">
        <v>343</v>
      </c>
      <c r="C174" s="23" t="s">
        <v>362</v>
      </c>
      <c r="D174" s="23">
        <v>2018</v>
      </c>
      <c r="E174" s="23">
        <v>2022</v>
      </c>
      <c r="F174" s="24" t="s">
        <v>463</v>
      </c>
      <c r="G174" s="24" t="s">
        <v>463</v>
      </c>
      <c r="H174" s="23" t="s">
        <v>463</v>
      </c>
      <c r="I174" s="25">
        <f t="shared" si="112"/>
        <v>3.7986528813559315</v>
      </c>
      <c r="J174" s="23">
        <v>0</v>
      </c>
      <c r="K174" s="26">
        <f t="shared" si="107"/>
        <v>0</v>
      </c>
      <c r="L174" s="26">
        <v>0</v>
      </c>
      <c r="M174" s="26">
        <v>0</v>
      </c>
      <c r="N174" s="26">
        <v>0</v>
      </c>
      <c r="O174" s="26">
        <v>0</v>
      </c>
      <c r="P174" s="26">
        <f t="shared" si="113"/>
        <v>3.7986528813559315</v>
      </c>
      <c r="Q174" s="26">
        <v>0</v>
      </c>
      <c r="R174" s="26">
        <v>0</v>
      </c>
      <c r="S174" s="26">
        <v>3.7986528813559315</v>
      </c>
      <c r="T174" s="26">
        <v>0</v>
      </c>
      <c r="U174" s="26">
        <f t="shared" si="114"/>
        <v>0</v>
      </c>
      <c r="V174" s="26">
        <v>0</v>
      </c>
      <c r="W174" s="26">
        <v>0</v>
      </c>
      <c r="X174" s="26">
        <v>0</v>
      </c>
      <c r="Y174" s="26">
        <v>0</v>
      </c>
      <c r="Z174" s="26">
        <f t="shared" si="115"/>
        <v>0</v>
      </c>
      <c r="AA174" s="26">
        <v>0</v>
      </c>
      <c r="AB174" s="26">
        <v>0</v>
      </c>
      <c r="AC174" s="26">
        <v>0</v>
      </c>
      <c r="AD174" s="26">
        <v>0</v>
      </c>
      <c r="AE174" s="26">
        <f t="shared" si="116"/>
        <v>0</v>
      </c>
      <c r="AF174" s="26">
        <v>0</v>
      </c>
      <c r="AG174" s="26">
        <v>0</v>
      </c>
      <c r="AH174" s="26">
        <v>0</v>
      </c>
      <c r="AI174" s="26">
        <v>0</v>
      </c>
      <c r="AJ174" s="26">
        <f t="shared" si="100"/>
        <v>3.7986528813559315</v>
      </c>
      <c r="AK174" s="26">
        <f t="shared" si="96"/>
        <v>0</v>
      </c>
      <c r="AL174" s="26">
        <f t="shared" si="97"/>
        <v>0</v>
      </c>
      <c r="AM174" s="26">
        <f t="shared" si="98"/>
        <v>3.7986528813559315</v>
      </c>
      <c r="AN174" s="26">
        <f t="shared" si="99"/>
        <v>0</v>
      </c>
    </row>
    <row r="175" spans="1:40" s="27" customFormat="1" ht="47.25">
      <c r="A175" s="23" t="s">
        <v>79</v>
      </c>
      <c r="B175" s="23" t="s">
        <v>344</v>
      </c>
      <c r="C175" s="23" t="s">
        <v>363</v>
      </c>
      <c r="D175" s="23">
        <v>2018</v>
      </c>
      <c r="E175" s="23">
        <v>2022</v>
      </c>
      <c r="F175" s="24" t="s">
        <v>463</v>
      </c>
      <c r="G175" s="24" t="s">
        <v>463</v>
      </c>
      <c r="H175" s="23" t="s">
        <v>463</v>
      </c>
      <c r="I175" s="25">
        <f t="shared" si="112"/>
        <v>3.9609884745762711</v>
      </c>
      <c r="J175" s="23">
        <v>0</v>
      </c>
      <c r="K175" s="26">
        <f t="shared" si="107"/>
        <v>0</v>
      </c>
      <c r="L175" s="26">
        <v>0</v>
      </c>
      <c r="M175" s="26">
        <v>0</v>
      </c>
      <c r="N175" s="26">
        <v>0</v>
      </c>
      <c r="O175" s="26">
        <v>0</v>
      </c>
      <c r="P175" s="26">
        <f t="shared" si="113"/>
        <v>0</v>
      </c>
      <c r="Q175" s="26">
        <v>0</v>
      </c>
      <c r="R175" s="26">
        <v>0</v>
      </c>
      <c r="S175" s="26">
        <v>0</v>
      </c>
      <c r="T175" s="26">
        <v>0</v>
      </c>
      <c r="U175" s="26">
        <f t="shared" si="114"/>
        <v>3.9609884745762711</v>
      </c>
      <c r="V175" s="26">
        <v>0</v>
      </c>
      <c r="W175" s="26">
        <v>0</v>
      </c>
      <c r="X175" s="26">
        <v>3.9609884745762711</v>
      </c>
      <c r="Y175" s="26">
        <v>0</v>
      </c>
      <c r="Z175" s="26">
        <f t="shared" si="115"/>
        <v>0</v>
      </c>
      <c r="AA175" s="26">
        <v>0</v>
      </c>
      <c r="AB175" s="26">
        <v>0</v>
      </c>
      <c r="AC175" s="26">
        <v>0</v>
      </c>
      <c r="AD175" s="26">
        <v>0</v>
      </c>
      <c r="AE175" s="26">
        <f t="shared" si="116"/>
        <v>0</v>
      </c>
      <c r="AF175" s="26">
        <v>0</v>
      </c>
      <c r="AG175" s="26">
        <v>0</v>
      </c>
      <c r="AH175" s="26">
        <v>0</v>
      </c>
      <c r="AI175" s="26">
        <v>0</v>
      </c>
      <c r="AJ175" s="26">
        <f t="shared" si="100"/>
        <v>3.9609884745762711</v>
      </c>
      <c r="AK175" s="26">
        <f t="shared" si="96"/>
        <v>0</v>
      </c>
      <c r="AL175" s="26">
        <f t="shared" si="97"/>
        <v>0</v>
      </c>
      <c r="AM175" s="26">
        <f t="shared" si="98"/>
        <v>3.9609884745762711</v>
      </c>
      <c r="AN175" s="26">
        <f t="shared" si="99"/>
        <v>0</v>
      </c>
    </row>
    <row r="176" spans="1:40" s="27" customFormat="1" ht="47.25">
      <c r="A176" s="23" t="s">
        <v>79</v>
      </c>
      <c r="B176" s="23" t="s">
        <v>345</v>
      </c>
      <c r="C176" s="23" t="s">
        <v>364</v>
      </c>
      <c r="D176" s="23">
        <v>2018</v>
      </c>
      <c r="E176" s="23">
        <v>2022</v>
      </c>
      <c r="F176" s="24" t="s">
        <v>463</v>
      </c>
      <c r="G176" s="24" t="s">
        <v>463</v>
      </c>
      <c r="H176" s="23" t="s">
        <v>463</v>
      </c>
      <c r="I176" s="25">
        <f t="shared" si="112"/>
        <v>3.4520000000000004</v>
      </c>
      <c r="J176" s="23">
        <v>0</v>
      </c>
      <c r="K176" s="26">
        <f t="shared" si="107"/>
        <v>3.4520000000000004</v>
      </c>
      <c r="L176" s="26">
        <v>0</v>
      </c>
      <c r="M176" s="26">
        <v>0</v>
      </c>
      <c r="N176" s="26">
        <v>3.4520000000000004</v>
      </c>
      <c r="O176" s="26">
        <v>0</v>
      </c>
      <c r="P176" s="26">
        <f t="shared" si="113"/>
        <v>0</v>
      </c>
      <c r="Q176" s="26">
        <v>0</v>
      </c>
      <c r="R176" s="26">
        <v>0</v>
      </c>
      <c r="S176" s="26">
        <v>0</v>
      </c>
      <c r="T176" s="26">
        <v>0</v>
      </c>
      <c r="U176" s="26">
        <f t="shared" si="114"/>
        <v>0</v>
      </c>
      <c r="V176" s="26">
        <v>0</v>
      </c>
      <c r="W176" s="26">
        <v>0</v>
      </c>
      <c r="X176" s="26">
        <v>0</v>
      </c>
      <c r="Y176" s="26">
        <v>0</v>
      </c>
      <c r="Z176" s="26">
        <f t="shared" si="115"/>
        <v>0</v>
      </c>
      <c r="AA176" s="26">
        <v>0</v>
      </c>
      <c r="AB176" s="26">
        <v>0</v>
      </c>
      <c r="AC176" s="26">
        <v>0</v>
      </c>
      <c r="AD176" s="26">
        <v>0</v>
      </c>
      <c r="AE176" s="26">
        <f t="shared" si="116"/>
        <v>0</v>
      </c>
      <c r="AF176" s="26">
        <v>0</v>
      </c>
      <c r="AG176" s="26">
        <v>0</v>
      </c>
      <c r="AH176" s="26">
        <v>0</v>
      </c>
      <c r="AI176" s="26">
        <v>0</v>
      </c>
      <c r="AJ176" s="26">
        <f t="shared" si="100"/>
        <v>3.4520000000000004</v>
      </c>
      <c r="AK176" s="26">
        <f t="shared" si="96"/>
        <v>0</v>
      </c>
      <c r="AL176" s="26">
        <f t="shared" si="97"/>
        <v>0</v>
      </c>
      <c r="AM176" s="26">
        <f t="shared" si="98"/>
        <v>3.4520000000000004</v>
      </c>
      <c r="AN176" s="26">
        <f t="shared" si="99"/>
        <v>0</v>
      </c>
    </row>
    <row r="177" spans="1:40" s="27" customFormat="1" ht="47.25">
      <c r="A177" s="23" t="s">
        <v>79</v>
      </c>
      <c r="B177" s="23" t="s">
        <v>346</v>
      </c>
      <c r="C177" s="23" t="s">
        <v>365</v>
      </c>
      <c r="D177" s="23">
        <v>2018</v>
      </c>
      <c r="E177" s="23">
        <v>2022</v>
      </c>
      <c r="F177" s="24" t="s">
        <v>463</v>
      </c>
      <c r="G177" s="24" t="s">
        <v>463</v>
      </c>
      <c r="H177" s="23" t="s">
        <v>463</v>
      </c>
      <c r="I177" s="25">
        <f t="shared" si="112"/>
        <v>0.9494847457627118</v>
      </c>
      <c r="J177" s="23">
        <v>0</v>
      </c>
      <c r="K177" s="26">
        <f t="shared" si="107"/>
        <v>0</v>
      </c>
      <c r="L177" s="26">
        <v>0</v>
      </c>
      <c r="M177" s="26">
        <v>0</v>
      </c>
      <c r="N177" s="26">
        <v>0</v>
      </c>
      <c r="O177" s="26">
        <v>0</v>
      </c>
      <c r="P177" s="26">
        <f t="shared" si="113"/>
        <v>0.9494847457627118</v>
      </c>
      <c r="Q177" s="26">
        <v>0</v>
      </c>
      <c r="R177" s="26">
        <v>0</v>
      </c>
      <c r="S177" s="26">
        <v>0.9494847457627118</v>
      </c>
      <c r="T177" s="26">
        <v>0</v>
      </c>
      <c r="U177" s="26">
        <f t="shared" si="114"/>
        <v>0</v>
      </c>
      <c r="V177" s="26">
        <v>0</v>
      </c>
      <c r="W177" s="26">
        <v>0</v>
      </c>
      <c r="X177" s="26">
        <v>0</v>
      </c>
      <c r="Y177" s="26">
        <v>0</v>
      </c>
      <c r="Z177" s="26">
        <f t="shared" si="115"/>
        <v>0</v>
      </c>
      <c r="AA177" s="26">
        <v>0</v>
      </c>
      <c r="AB177" s="26">
        <v>0</v>
      </c>
      <c r="AC177" s="26">
        <v>0</v>
      </c>
      <c r="AD177" s="26">
        <v>0</v>
      </c>
      <c r="AE177" s="26">
        <f t="shared" si="116"/>
        <v>0</v>
      </c>
      <c r="AF177" s="26">
        <v>0</v>
      </c>
      <c r="AG177" s="26">
        <v>0</v>
      </c>
      <c r="AH177" s="26">
        <v>0</v>
      </c>
      <c r="AI177" s="26">
        <v>0</v>
      </c>
      <c r="AJ177" s="26">
        <f t="shared" si="100"/>
        <v>0.9494847457627118</v>
      </c>
      <c r="AK177" s="26">
        <f t="shared" si="96"/>
        <v>0</v>
      </c>
      <c r="AL177" s="26">
        <f t="shared" si="97"/>
        <v>0</v>
      </c>
      <c r="AM177" s="26">
        <f t="shared" si="98"/>
        <v>0.9494847457627118</v>
      </c>
      <c r="AN177" s="26">
        <f t="shared" si="99"/>
        <v>0</v>
      </c>
    </row>
    <row r="178" spans="1:40" s="27" customFormat="1" ht="47.25">
      <c r="A178" s="23" t="s">
        <v>79</v>
      </c>
      <c r="B178" s="23" t="s">
        <v>347</v>
      </c>
      <c r="C178" s="23" t="s">
        <v>366</v>
      </c>
      <c r="D178" s="23">
        <v>2018</v>
      </c>
      <c r="E178" s="23">
        <v>2022</v>
      </c>
      <c r="F178" s="24" t="s">
        <v>463</v>
      </c>
      <c r="G178" s="24" t="s">
        <v>463</v>
      </c>
      <c r="H178" s="23" t="s">
        <v>463</v>
      </c>
      <c r="I178" s="25">
        <f t="shared" si="112"/>
        <v>1.5191755932203386</v>
      </c>
      <c r="J178" s="23">
        <v>0</v>
      </c>
      <c r="K178" s="26">
        <f t="shared" si="107"/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f t="shared" si="113"/>
        <v>1.5191755932203386</v>
      </c>
      <c r="Q178" s="26">
        <v>0</v>
      </c>
      <c r="R178" s="26">
        <v>0</v>
      </c>
      <c r="S178" s="26">
        <v>1.5191755932203386</v>
      </c>
      <c r="T178" s="26">
        <v>0</v>
      </c>
      <c r="U178" s="26">
        <f t="shared" si="114"/>
        <v>0</v>
      </c>
      <c r="V178" s="26">
        <v>0</v>
      </c>
      <c r="W178" s="26">
        <v>0</v>
      </c>
      <c r="X178" s="26">
        <v>0</v>
      </c>
      <c r="Y178" s="26">
        <v>0</v>
      </c>
      <c r="Z178" s="26">
        <f t="shared" si="115"/>
        <v>0</v>
      </c>
      <c r="AA178" s="26">
        <v>0</v>
      </c>
      <c r="AB178" s="26">
        <v>0</v>
      </c>
      <c r="AC178" s="26">
        <v>0</v>
      </c>
      <c r="AD178" s="26">
        <v>0</v>
      </c>
      <c r="AE178" s="26">
        <f t="shared" si="116"/>
        <v>0</v>
      </c>
      <c r="AF178" s="26">
        <v>0</v>
      </c>
      <c r="AG178" s="26">
        <v>0</v>
      </c>
      <c r="AH178" s="26">
        <v>0</v>
      </c>
      <c r="AI178" s="26">
        <v>0</v>
      </c>
      <c r="AJ178" s="26">
        <f t="shared" si="100"/>
        <v>1.5191755932203386</v>
      </c>
      <c r="AK178" s="26">
        <f t="shared" si="96"/>
        <v>0</v>
      </c>
      <c r="AL178" s="26">
        <f t="shared" si="97"/>
        <v>0</v>
      </c>
      <c r="AM178" s="26">
        <f t="shared" si="98"/>
        <v>1.5191755932203386</v>
      </c>
      <c r="AN178" s="26">
        <f t="shared" si="99"/>
        <v>0</v>
      </c>
    </row>
    <row r="179" spans="1:40" s="27" customFormat="1" ht="47.25">
      <c r="A179" s="23" t="s">
        <v>79</v>
      </c>
      <c r="B179" s="23" t="s">
        <v>348</v>
      </c>
      <c r="C179" s="23" t="s">
        <v>367</v>
      </c>
      <c r="D179" s="23">
        <v>2018</v>
      </c>
      <c r="E179" s="23">
        <v>2022</v>
      </c>
      <c r="F179" s="24" t="s">
        <v>463</v>
      </c>
      <c r="G179" s="24" t="s">
        <v>463</v>
      </c>
      <c r="H179" s="23" t="s">
        <v>463</v>
      </c>
      <c r="I179" s="25">
        <f t="shared" si="112"/>
        <v>1.704</v>
      </c>
      <c r="J179" s="23">
        <v>0</v>
      </c>
      <c r="K179" s="26">
        <f t="shared" si="107"/>
        <v>1.704</v>
      </c>
      <c r="L179" s="26">
        <v>0</v>
      </c>
      <c r="M179" s="26">
        <v>0</v>
      </c>
      <c r="N179" s="26">
        <v>1.704</v>
      </c>
      <c r="O179" s="26">
        <v>0</v>
      </c>
      <c r="P179" s="26">
        <f t="shared" si="113"/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f t="shared" si="114"/>
        <v>0</v>
      </c>
      <c r="V179" s="26">
        <v>0</v>
      </c>
      <c r="W179" s="26">
        <v>0</v>
      </c>
      <c r="X179" s="26">
        <v>0</v>
      </c>
      <c r="Y179" s="26">
        <v>0</v>
      </c>
      <c r="Z179" s="26">
        <f t="shared" si="115"/>
        <v>0</v>
      </c>
      <c r="AA179" s="26">
        <v>0</v>
      </c>
      <c r="AB179" s="26">
        <v>0</v>
      </c>
      <c r="AC179" s="26">
        <v>0</v>
      </c>
      <c r="AD179" s="26">
        <v>0</v>
      </c>
      <c r="AE179" s="26">
        <f t="shared" si="116"/>
        <v>0</v>
      </c>
      <c r="AF179" s="26">
        <v>0</v>
      </c>
      <c r="AG179" s="26">
        <v>0</v>
      </c>
      <c r="AH179" s="26">
        <v>0</v>
      </c>
      <c r="AI179" s="26">
        <v>0</v>
      </c>
      <c r="AJ179" s="26">
        <f t="shared" si="100"/>
        <v>1.704</v>
      </c>
      <c r="AK179" s="26">
        <f t="shared" si="96"/>
        <v>0</v>
      </c>
      <c r="AL179" s="26">
        <f t="shared" si="97"/>
        <v>0</v>
      </c>
      <c r="AM179" s="26">
        <f t="shared" si="98"/>
        <v>1.704</v>
      </c>
      <c r="AN179" s="26">
        <f t="shared" si="99"/>
        <v>0</v>
      </c>
    </row>
    <row r="180" spans="1:40" s="27" customFormat="1" ht="78.75">
      <c r="A180" s="23" t="s">
        <v>79</v>
      </c>
      <c r="B180" s="23" t="s">
        <v>349</v>
      </c>
      <c r="C180" s="23" t="s">
        <v>368</v>
      </c>
      <c r="D180" s="23">
        <v>2018</v>
      </c>
      <c r="E180" s="23">
        <v>2022</v>
      </c>
      <c r="F180" s="24" t="s">
        <v>463</v>
      </c>
      <c r="G180" s="24" t="s">
        <v>463</v>
      </c>
      <c r="H180" s="23" t="s">
        <v>463</v>
      </c>
      <c r="I180" s="25">
        <f t="shared" si="112"/>
        <v>3.1890000000000001</v>
      </c>
      <c r="J180" s="23">
        <v>0</v>
      </c>
      <c r="K180" s="26">
        <f t="shared" si="107"/>
        <v>3.1890000000000001</v>
      </c>
      <c r="L180" s="26">
        <v>0</v>
      </c>
      <c r="M180" s="26">
        <v>0</v>
      </c>
      <c r="N180" s="26">
        <v>3.1890000000000001</v>
      </c>
      <c r="O180" s="26">
        <v>0</v>
      </c>
      <c r="P180" s="26">
        <f t="shared" si="113"/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f t="shared" si="114"/>
        <v>0</v>
      </c>
      <c r="V180" s="26">
        <v>0</v>
      </c>
      <c r="W180" s="26">
        <v>0</v>
      </c>
      <c r="X180" s="26">
        <v>0</v>
      </c>
      <c r="Y180" s="26">
        <v>0</v>
      </c>
      <c r="Z180" s="26">
        <f t="shared" si="115"/>
        <v>0</v>
      </c>
      <c r="AA180" s="26">
        <v>0</v>
      </c>
      <c r="AB180" s="26">
        <v>0</v>
      </c>
      <c r="AC180" s="26">
        <v>0</v>
      </c>
      <c r="AD180" s="26">
        <v>0</v>
      </c>
      <c r="AE180" s="26">
        <f t="shared" si="116"/>
        <v>0</v>
      </c>
      <c r="AF180" s="26">
        <v>0</v>
      </c>
      <c r="AG180" s="26">
        <v>0</v>
      </c>
      <c r="AH180" s="26">
        <v>0</v>
      </c>
      <c r="AI180" s="26">
        <v>0</v>
      </c>
      <c r="AJ180" s="26">
        <f t="shared" si="100"/>
        <v>3.1890000000000001</v>
      </c>
      <c r="AK180" s="26">
        <f t="shared" si="96"/>
        <v>0</v>
      </c>
      <c r="AL180" s="26">
        <f t="shared" si="97"/>
        <v>0</v>
      </c>
      <c r="AM180" s="26">
        <f t="shared" si="98"/>
        <v>3.1890000000000001</v>
      </c>
      <c r="AN180" s="26">
        <f t="shared" si="99"/>
        <v>0</v>
      </c>
    </row>
    <row r="181" spans="1:40" s="27" customFormat="1" ht="47.25">
      <c r="A181" s="23" t="s">
        <v>79</v>
      </c>
      <c r="B181" s="23" t="s">
        <v>350</v>
      </c>
      <c r="C181" s="23" t="s">
        <v>369</v>
      </c>
      <c r="D181" s="23">
        <v>2018</v>
      </c>
      <c r="E181" s="23">
        <v>2022</v>
      </c>
      <c r="F181" s="24" t="s">
        <v>463</v>
      </c>
      <c r="G181" s="24" t="s">
        <v>463</v>
      </c>
      <c r="H181" s="23" t="s">
        <v>463</v>
      </c>
      <c r="I181" s="25">
        <f t="shared" si="112"/>
        <v>0.37979389830508475</v>
      </c>
      <c r="J181" s="23">
        <v>0</v>
      </c>
      <c r="K181" s="26">
        <f t="shared" si="107"/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f t="shared" si="113"/>
        <v>0.37979389830508475</v>
      </c>
      <c r="Q181" s="26">
        <v>0</v>
      </c>
      <c r="R181" s="26">
        <v>0</v>
      </c>
      <c r="S181" s="26">
        <v>0.37979389830508475</v>
      </c>
      <c r="T181" s="26">
        <v>0</v>
      </c>
      <c r="U181" s="26">
        <f t="shared" si="114"/>
        <v>0</v>
      </c>
      <c r="V181" s="26">
        <v>0</v>
      </c>
      <c r="W181" s="26">
        <v>0</v>
      </c>
      <c r="X181" s="26">
        <v>0</v>
      </c>
      <c r="Y181" s="26">
        <v>0</v>
      </c>
      <c r="Z181" s="26">
        <f t="shared" si="115"/>
        <v>0</v>
      </c>
      <c r="AA181" s="26">
        <v>0</v>
      </c>
      <c r="AB181" s="26">
        <v>0</v>
      </c>
      <c r="AC181" s="26">
        <v>0</v>
      </c>
      <c r="AD181" s="26">
        <v>0</v>
      </c>
      <c r="AE181" s="26">
        <f t="shared" si="116"/>
        <v>0</v>
      </c>
      <c r="AF181" s="26">
        <v>0</v>
      </c>
      <c r="AG181" s="26">
        <v>0</v>
      </c>
      <c r="AH181" s="26">
        <v>0</v>
      </c>
      <c r="AI181" s="26">
        <v>0</v>
      </c>
      <c r="AJ181" s="26">
        <f t="shared" si="100"/>
        <v>0.37979389830508475</v>
      </c>
      <c r="AK181" s="26">
        <f t="shared" si="96"/>
        <v>0</v>
      </c>
      <c r="AL181" s="26">
        <f t="shared" si="97"/>
        <v>0</v>
      </c>
      <c r="AM181" s="26">
        <f t="shared" si="98"/>
        <v>0.37979389830508475</v>
      </c>
      <c r="AN181" s="26">
        <f t="shared" si="99"/>
        <v>0</v>
      </c>
    </row>
    <row r="182" spans="1:40" s="27" customFormat="1" ht="63">
      <c r="A182" s="23" t="s">
        <v>79</v>
      </c>
      <c r="B182" s="23" t="s">
        <v>351</v>
      </c>
      <c r="C182" s="23" t="s">
        <v>370</v>
      </c>
      <c r="D182" s="23">
        <v>2018</v>
      </c>
      <c r="E182" s="23">
        <v>2022</v>
      </c>
      <c r="F182" s="24" t="s">
        <v>463</v>
      </c>
      <c r="G182" s="24" t="s">
        <v>463</v>
      </c>
      <c r="H182" s="23" t="s">
        <v>463</v>
      </c>
      <c r="I182" s="25">
        <f t="shared" si="112"/>
        <v>2.7007566101694915</v>
      </c>
      <c r="J182" s="23">
        <v>0</v>
      </c>
      <c r="K182" s="26">
        <f t="shared" si="107"/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f t="shared" si="113"/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si="114"/>
        <v>0</v>
      </c>
      <c r="V182" s="26">
        <v>0</v>
      </c>
      <c r="W182" s="26">
        <v>0</v>
      </c>
      <c r="X182" s="26">
        <v>0</v>
      </c>
      <c r="Y182" s="26">
        <v>0</v>
      </c>
      <c r="Z182" s="26">
        <f t="shared" si="115"/>
        <v>2.7007566101694915</v>
      </c>
      <c r="AA182" s="26">
        <v>0</v>
      </c>
      <c r="AB182" s="26">
        <v>0</v>
      </c>
      <c r="AC182" s="26">
        <v>2.7007566101694915</v>
      </c>
      <c r="AD182" s="26">
        <v>0</v>
      </c>
      <c r="AE182" s="26">
        <f t="shared" si="116"/>
        <v>0</v>
      </c>
      <c r="AF182" s="26">
        <v>0</v>
      </c>
      <c r="AG182" s="26">
        <v>0</v>
      </c>
      <c r="AH182" s="26">
        <v>0</v>
      </c>
      <c r="AI182" s="26">
        <v>0</v>
      </c>
      <c r="AJ182" s="26">
        <f t="shared" si="100"/>
        <v>2.7007566101694915</v>
      </c>
      <c r="AK182" s="26">
        <f t="shared" si="96"/>
        <v>0</v>
      </c>
      <c r="AL182" s="26">
        <f t="shared" si="97"/>
        <v>0</v>
      </c>
      <c r="AM182" s="26">
        <f t="shared" si="98"/>
        <v>2.7007566101694915</v>
      </c>
      <c r="AN182" s="26">
        <f t="shared" si="99"/>
        <v>0</v>
      </c>
    </row>
    <row r="183" spans="1:40" s="27" customFormat="1" ht="63">
      <c r="A183" s="23" t="s">
        <v>79</v>
      </c>
      <c r="B183" s="23" t="s">
        <v>352</v>
      </c>
      <c r="C183" s="23" t="s">
        <v>371</v>
      </c>
      <c r="D183" s="23">
        <v>2018</v>
      </c>
      <c r="E183" s="23">
        <v>2022</v>
      </c>
      <c r="F183" s="24" t="s">
        <v>463</v>
      </c>
      <c r="G183" s="24" t="s">
        <v>463</v>
      </c>
      <c r="H183" s="23" t="s">
        <v>463</v>
      </c>
      <c r="I183" s="25">
        <f t="shared" si="112"/>
        <v>2.8254069152542374</v>
      </c>
      <c r="J183" s="23">
        <v>0</v>
      </c>
      <c r="K183" s="26">
        <f t="shared" si="107"/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f t="shared" si="113"/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114"/>
        <v>0</v>
      </c>
      <c r="V183" s="26">
        <v>0</v>
      </c>
      <c r="W183" s="26">
        <v>0</v>
      </c>
      <c r="X183" s="26">
        <v>0</v>
      </c>
      <c r="Y183" s="26">
        <v>0</v>
      </c>
      <c r="Z183" s="26">
        <f t="shared" si="115"/>
        <v>2.8254069152542374</v>
      </c>
      <c r="AA183" s="26">
        <v>0</v>
      </c>
      <c r="AB183" s="26">
        <v>0</v>
      </c>
      <c r="AC183" s="26">
        <v>2.8254069152542374</v>
      </c>
      <c r="AD183" s="26">
        <v>0</v>
      </c>
      <c r="AE183" s="26">
        <f t="shared" si="116"/>
        <v>0</v>
      </c>
      <c r="AF183" s="26">
        <v>0</v>
      </c>
      <c r="AG183" s="26">
        <v>0</v>
      </c>
      <c r="AH183" s="26">
        <v>0</v>
      </c>
      <c r="AI183" s="26">
        <v>0</v>
      </c>
      <c r="AJ183" s="26">
        <f t="shared" si="100"/>
        <v>2.8254069152542374</v>
      </c>
      <c r="AK183" s="26">
        <f t="shared" si="96"/>
        <v>0</v>
      </c>
      <c r="AL183" s="26">
        <f t="shared" si="97"/>
        <v>0</v>
      </c>
      <c r="AM183" s="26">
        <f t="shared" si="98"/>
        <v>2.8254069152542374</v>
      </c>
      <c r="AN183" s="26">
        <f t="shared" si="99"/>
        <v>0</v>
      </c>
    </row>
    <row r="184" spans="1:40" s="27" customFormat="1" ht="47.25">
      <c r="A184" s="23" t="s">
        <v>79</v>
      </c>
      <c r="B184" s="23" t="s">
        <v>353</v>
      </c>
      <c r="C184" s="23" t="s">
        <v>372</v>
      </c>
      <c r="D184" s="23">
        <v>2018</v>
      </c>
      <c r="E184" s="23">
        <v>2022</v>
      </c>
      <c r="F184" s="24" t="s">
        <v>463</v>
      </c>
      <c r="G184" s="24" t="s">
        <v>463</v>
      </c>
      <c r="H184" s="23" t="s">
        <v>463</v>
      </c>
      <c r="I184" s="25">
        <f t="shared" si="112"/>
        <v>3.5317586440677964</v>
      </c>
      <c r="J184" s="23">
        <v>0</v>
      </c>
      <c r="K184" s="26">
        <f t="shared" si="107"/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f t="shared" si="113"/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14"/>
        <v>0</v>
      </c>
      <c r="V184" s="26">
        <v>0</v>
      </c>
      <c r="W184" s="26">
        <v>0</v>
      </c>
      <c r="X184" s="26">
        <v>0</v>
      </c>
      <c r="Y184" s="26">
        <v>0</v>
      </c>
      <c r="Z184" s="26">
        <f t="shared" si="115"/>
        <v>3.5317586440677964</v>
      </c>
      <c r="AA184" s="26">
        <v>0</v>
      </c>
      <c r="AB184" s="26">
        <v>0</v>
      </c>
      <c r="AC184" s="26">
        <v>3.5317586440677964</v>
      </c>
      <c r="AD184" s="26">
        <v>0</v>
      </c>
      <c r="AE184" s="26">
        <f t="shared" si="116"/>
        <v>0</v>
      </c>
      <c r="AF184" s="26">
        <v>0</v>
      </c>
      <c r="AG184" s="26">
        <v>0</v>
      </c>
      <c r="AH184" s="26">
        <v>0</v>
      </c>
      <c r="AI184" s="26">
        <v>0</v>
      </c>
      <c r="AJ184" s="26">
        <f t="shared" si="100"/>
        <v>3.5317586440677964</v>
      </c>
      <c r="AK184" s="26">
        <f t="shared" si="96"/>
        <v>0</v>
      </c>
      <c r="AL184" s="26">
        <f t="shared" si="97"/>
        <v>0</v>
      </c>
      <c r="AM184" s="26">
        <f t="shared" si="98"/>
        <v>3.5317586440677964</v>
      </c>
      <c r="AN184" s="26">
        <f t="shared" si="99"/>
        <v>0</v>
      </c>
    </row>
    <row r="185" spans="1:40" s="27" customFormat="1" ht="47.25">
      <c r="A185" s="23" t="s">
        <v>79</v>
      </c>
      <c r="B185" s="23" t="s">
        <v>354</v>
      </c>
      <c r="C185" s="23" t="s">
        <v>373</v>
      </c>
      <c r="D185" s="23">
        <v>2018</v>
      </c>
      <c r="E185" s="23">
        <v>2022</v>
      </c>
      <c r="F185" s="24" t="s">
        <v>463</v>
      </c>
      <c r="G185" s="24" t="s">
        <v>463</v>
      </c>
      <c r="H185" s="23" t="s">
        <v>463</v>
      </c>
      <c r="I185" s="25">
        <f t="shared" si="112"/>
        <v>1.5620338983050848</v>
      </c>
      <c r="J185" s="23">
        <v>0</v>
      </c>
      <c r="K185" s="26">
        <f t="shared" si="107"/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f t="shared" si="113"/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14"/>
        <v>0</v>
      </c>
      <c r="V185" s="26">
        <v>0</v>
      </c>
      <c r="W185" s="26">
        <v>0</v>
      </c>
      <c r="X185" s="26">
        <v>0</v>
      </c>
      <c r="Y185" s="26">
        <v>0</v>
      </c>
      <c r="Z185" s="26">
        <f t="shared" si="115"/>
        <v>1.5620338983050848</v>
      </c>
      <c r="AA185" s="26">
        <v>0</v>
      </c>
      <c r="AB185" s="26">
        <v>0</v>
      </c>
      <c r="AC185" s="26">
        <v>1.5620338983050848</v>
      </c>
      <c r="AD185" s="26">
        <v>0</v>
      </c>
      <c r="AE185" s="26">
        <f t="shared" si="116"/>
        <v>0</v>
      </c>
      <c r="AF185" s="26">
        <v>0</v>
      </c>
      <c r="AG185" s="26">
        <v>0</v>
      </c>
      <c r="AH185" s="26">
        <v>0</v>
      </c>
      <c r="AI185" s="26">
        <v>0</v>
      </c>
      <c r="AJ185" s="26">
        <f t="shared" si="100"/>
        <v>1.5620338983050848</v>
      </c>
      <c r="AK185" s="26">
        <f t="shared" si="96"/>
        <v>0</v>
      </c>
      <c r="AL185" s="26">
        <f t="shared" si="97"/>
        <v>0</v>
      </c>
      <c r="AM185" s="26">
        <f t="shared" si="98"/>
        <v>1.5620338983050848</v>
      </c>
      <c r="AN185" s="26">
        <f t="shared" si="99"/>
        <v>0</v>
      </c>
    </row>
    <row r="186" spans="1:40" s="27" customFormat="1" ht="31.5">
      <c r="A186" s="23" t="s">
        <v>79</v>
      </c>
      <c r="B186" s="23" t="s">
        <v>355</v>
      </c>
      <c r="C186" s="23" t="s">
        <v>374</v>
      </c>
      <c r="D186" s="23">
        <v>2018</v>
      </c>
      <c r="E186" s="23">
        <v>2022</v>
      </c>
      <c r="F186" s="24" t="s">
        <v>463</v>
      </c>
      <c r="G186" s="24" t="s">
        <v>463</v>
      </c>
      <c r="H186" s="23" t="s">
        <v>463</v>
      </c>
      <c r="I186" s="25">
        <f t="shared" si="112"/>
        <v>1.1715254237288135</v>
      </c>
      <c r="J186" s="23">
        <v>0</v>
      </c>
      <c r="K186" s="26">
        <f t="shared" si="107"/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f t="shared" si="113"/>
        <v>0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14"/>
        <v>0</v>
      </c>
      <c r="V186" s="26">
        <v>0</v>
      </c>
      <c r="W186" s="26">
        <v>0</v>
      </c>
      <c r="X186" s="26">
        <v>0</v>
      </c>
      <c r="Y186" s="26">
        <v>0</v>
      </c>
      <c r="Z186" s="26">
        <f t="shared" si="115"/>
        <v>1.1715254237288135</v>
      </c>
      <c r="AA186" s="26">
        <v>0</v>
      </c>
      <c r="AB186" s="26">
        <v>0</v>
      </c>
      <c r="AC186" s="26">
        <v>1.1715254237288135</v>
      </c>
      <c r="AD186" s="26">
        <v>0</v>
      </c>
      <c r="AE186" s="26">
        <f t="shared" si="116"/>
        <v>0</v>
      </c>
      <c r="AF186" s="26">
        <v>0</v>
      </c>
      <c r="AG186" s="26">
        <v>0</v>
      </c>
      <c r="AH186" s="26">
        <v>0</v>
      </c>
      <c r="AI186" s="26">
        <v>0</v>
      </c>
      <c r="AJ186" s="26">
        <f t="shared" si="100"/>
        <v>1.1715254237288135</v>
      </c>
      <c r="AK186" s="26">
        <f t="shared" si="96"/>
        <v>0</v>
      </c>
      <c r="AL186" s="26">
        <f t="shared" si="97"/>
        <v>0</v>
      </c>
      <c r="AM186" s="26">
        <f t="shared" si="98"/>
        <v>1.1715254237288135</v>
      </c>
      <c r="AN186" s="26">
        <f t="shared" si="99"/>
        <v>0</v>
      </c>
    </row>
    <row r="187" spans="1:40" s="27" customFormat="1" ht="63">
      <c r="A187" s="23" t="s">
        <v>79</v>
      </c>
      <c r="B187" s="23" t="s">
        <v>356</v>
      </c>
      <c r="C187" s="23" t="s">
        <v>375</v>
      </c>
      <c r="D187" s="23">
        <v>2018</v>
      </c>
      <c r="E187" s="23">
        <v>2022</v>
      </c>
      <c r="F187" s="24" t="s">
        <v>463</v>
      </c>
      <c r="G187" s="24" t="s">
        <v>463</v>
      </c>
      <c r="H187" s="23" t="s">
        <v>463</v>
      </c>
      <c r="I187" s="25">
        <f t="shared" si="112"/>
        <v>1.082033898305085</v>
      </c>
      <c r="J187" s="23">
        <v>0</v>
      </c>
      <c r="K187" s="26">
        <f t="shared" si="107"/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f t="shared" si="113"/>
        <v>0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14"/>
        <v>0</v>
      </c>
      <c r="V187" s="26">
        <v>0</v>
      </c>
      <c r="W187" s="26">
        <v>0</v>
      </c>
      <c r="X187" s="26">
        <v>0</v>
      </c>
      <c r="Y187" s="26">
        <v>0</v>
      </c>
      <c r="Z187" s="26">
        <f t="shared" si="115"/>
        <v>0</v>
      </c>
      <c r="AA187" s="26">
        <v>0</v>
      </c>
      <c r="AB187" s="26">
        <v>0</v>
      </c>
      <c r="AC187" s="26">
        <v>0</v>
      </c>
      <c r="AD187" s="26">
        <v>0</v>
      </c>
      <c r="AE187" s="26">
        <f t="shared" si="116"/>
        <v>1.082033898305085</v>
      </c>
      <c r="AF187" s="26">
        <v>0</v>
      </c>
      <c r="AG187" s="26">
        <v>0</v>
      </c>
      <c r="AH187" s="26">
        <v>1.082033898305085</v>
      </c>
      <c r="AI187" s="26">
        <v>0</v>
      </c>
      <c r="AJ187" s="26">
        <f t="shared" si="100"/>
        <v>1.082033898305085</v>
      </c>
      <c r="AK187" s="26">
        <f t="shared" si="96"/>
        <v>0</v>
      </c>
      <c r="AL187" s="26">
        <f t="shared" si="97"/>
        <v>0</v>
      </c>
      <c r="AM187" s="26">
        <f t="shared" si="98"/>
        <v>1.082033898305085</v>
      </c>
      <c r="AN187" s="26">
        <f t="shared" si="99"/>
        <v>0</v>
      </c>
    </row>
    <row r="188" spans="1:40" s="27" customFormat="1" ht="47.25">
      <c r="A188" s="23" t="s">
        <v>79</v>
      </c>
      <c r="B188" s="23" t="s">
        <v>357</v>
      </c>
      <c r="C188" s="23" t="s">
        <v>376</v>
      </c>
      <c r="D188" s="23">
        <v>2018</v>
      </c>
      <c r="E188" s="23">
        <v>2022</v>
      </c>
      <c r="F188" s="24" t="s">
        <v>463</v>
      </c>
      <c r="G188" s="24" t="s">
        <v>463</v>
      </c>
      <c r="H188" s="23" t="s">
        <v>463</v>
      </c>
      <c r="I188" s="25">
        <f t="shared" si="112"/>
        <v>5.0044067796610179</v>
      </c>
      <c r="J188" s="23">
        <v>0</v>
      </c>
      <c r="K188" s="26">
        <f t="shared" si="107"/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f t="shared" si="113"/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14"/>
        <v>0</v>
      </c>
      <c r="V188" s="26">
        <v>0</v>
      </c>
      <c r="W188" s="26">
        <v>0</v>
      </c>
      <c r="X188" s="26">
        <v>0</v>
      </c>
      <c r="Y188" s="26">
        <v>0</v>
      </c>
      <c r="Z188" s="26">
        <f t="shared" si="115"/>
        <v>0</v>
      </c>
      <c r="AA188" s="26">
        <v>0</v>
      </c>
      <c r="AB188" s="26">
        <v>0</v>
      </c>
      <c r="AC188" s="26">
        <v>0</v>
      </c>
      <c r="AD188" s="26">
        <v>0</v>
      </c>
      <c r="AE188" s="26">
        <f t="shared" si="116"/>
        <v>5.0044067796610179</v>
      </c>
      <c r="AF188" s="26">
        <v>0</v>
      </c>
      <c r="AG188" s="26">
        <v>0</v>
      </c>
      <c r="AH188" s="26">
        <v>5.0044067796610179</v>
      </c>
      <c r="AI188" s="26">
        <v>0</v>
      </c>
      <c r="AJ188" s="26">
        <f t="shared" si="100"/>
        <v>5.0044067796610179</v>
      </c>
      <c r="AK188" s="26">
        <f t="shared" si="96"/>
        <v>0</v>
      </c>
      <c r="AL188" s="26">
        <f t="shared" si="97"/>
        <v>0</v>
      </c>
      <c r="AM188" s="26">
        <f t="shared" si="98"/>
        <v>5.0044067796610179</v>
      </c>
      <c r="AN188" s="26">
        <f t="shared" si="99"/>
        <v>0</v>
      </c>
    </row>
    <row r="189" spans="1:40" s="27" customFormat="1" ht="63">
      <c r="A189" s="23" t="s">
        <v>79</v>
      </c>
      <c r="B189" s="23" t="s">
        <v>358</v>
      </c>
      <c r="C189" s="23" t="s">
        <v>377</v>
      </c>
      <c r="D189" s="23">
        <v>2018</v>
      </c>
      <c r="E189" s="23">
        <v>2022</v>
      </c>
      <c r="F189" s="24" t="s">
        <v>463</v>
      </c>
      <c r="G189" s="24" t="s">
        <v>463</v>
      </c>
      <c r="H189" s="23" t="s">
        <v>463</v>
      </c>
      <c r="I189" s="25">
        <f t="shared" si="112"/>
        <v>1.014406779661017</v>
      </c>
      <c r="J189" s="23">
        <v>0</v>
      </c>
      <c r="K189" s="26">
        <f t="shared" si="107"/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f t="shared" si="113"/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14"/>
        <v>0</v>
      </c>
      <c r="V189" s="26">
        <v>0</v>
      </c>
      <c r="W189" s="26">
        <v>0</v>
      </c>
      <c r="X189" s="26">
        <v>0</v>
      </c>
      <c r="Y189" s="26">
        <v>0</v>
      </c>
      <c r="Z189" s="26">
        <f t="shared" si="115"/>
        <v>0</v>
      </c>
      <c r="AA189" s="26">
        <v>0</v>
      </c>
      <c r="AB189" s="26">
        <v>0</v>
      </c>
      <c r="AC189" s="26">
        <v>0</v>
      </c>
      <c r="AD189" s="26">
        <v>0</v>
      </c>
      <c r="AE189" s="26">
        <f t="shared" si="116"/>
        <v>1.014406779661017</v>
      </c>
      <c r="AF189" s="26">
        <v>0</v>
      </c>
      <c r="AG189" s="26">
        <v>0</v>
      </c>
      <c r="AH189" s="26">
        <v>1.014406779661017</v>
      </c>
      <c r="AI189" s="26">
        <v>0</v>
      </c>
      <c r="AJ189" s="26">
        <f t="shared" si="100"/>
        <v>1.014406779661017</v>
      </c>
      <c r="AK189" s="26">
        <f t="shared" si="96"/>
        <v>0</v>
      </c>
      <c r="AL189" s="26">
        <f t="shared" si="97"/>
        <v>0</v>
      </c>
      <c r="AM189" s="26">
        <f t="shared" si="98"/>
        <v>1.014406779661017</v>
      </c>
      <c r="AN189" s="26">
        <f t="shared" si="99"/>
        <v>0</v>
      </c>
    </row>
    <row r="190" spans="1:40" s="27" customFormat="1" ht="63">
      <c r="A190" s="23" t="s">
        <v>81</v>
      </c>
      <c r="B190" s="23" t="s">
        <v>82</v>
      </c>
      <c r="C190" s="23" t="s">
        <v>26</v>
      </c>
      <c r="D190" s="23" t="s">
        <v>463</v>
      </c>
      <c r="E190" s="23" t="s">
        <v>463</v>
      </c>
      <c r="F190" s="23" t="s">
        <v>463</v>
      </c>
      <c r="G190" s="23" t="s">
        <v>463</v>
      </c>
      <c r="H190" s="23" t="s">
        <v>463</v>
      </c>
      <c r="I190" s="23">
        <v>0</v>
      </c>
      <c r="J190" s="23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v>0</v>
      </c>
      <c r="V190" s="26">
        <v>0</v>
      </c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>
        <v>0</v>
      </c>
      <c r="AG190" s="26">
        <v>0</v>
      </c>
      <c r="AH190" s="26">
        <v>0</v>
      </c>
      <c r="AI190" s="26">
        <v>0</v>
      </c>
      <c r="AJ190" s="26">
        <f t="shared" si="100"/>
        <v>0</v>
      </c>
      <c r="AK190" s="26">
        <f t="shared" si="96"/>
        <v>0</v>
      </c>
      <c r="AL190" s="26">
        <f t="shared" si="97"/>
        <v>0</v>
      </c>
      <c r="AM190" s="26">
        <f t="shared" si="98"/>
        <v>0</v>
      </c>
      <c r="AN190" s="26">
        <f t="shared" si="99"/>
        <v>0</v>
      </c>
    </row>
    <row r="191" spans="1:40" s="27" customFormat="1" ht="47.25">
      <c r="A191" s="23" t="s">
        <v>83</v>
      </c>
      <c r="B191" s="23" t="s">
        <v>84</v>
      </c>
      <c r="C191" s="23" t="s">
        <v>26</v>
      </c>
      <c r="D191" s="23" t="s">
        <v>463</v>
      </c>
      <c r="E191" s="23" t="s">
        <v>463</v>
      </c>
      <c r="F191" s="23" t="s">
        <v>463</v>
      </c>
      <c r="G191" s="23" t="s">
        <v>463</v>
      </c>
      <c r="H191" s="23" t="s">
        <v>463</v>
      </c>
      <c r="I191" s="23">
        <v>0</v>
      </c>
      <c r="J191" s="23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v>0</v>
      </c>
      <c r="V191" s="26">
        <v>0</v>
      </c>
      <c r="W191" s="26">
        <v>0</v>
      </c>
      <c r="X191" s="26">
        <v>0</v>
      </c>
      <c r="Y191" s="26">
        <v>0</v>
      </c>
      <c r="Z191" s="26">
        <v>0</v>
      </c>
      <c r="AA191" s="26">
        <v>0</v>
      </c>
      <c r="AB191" s="26">
        <v>0</v>
      </c>
      <c r="AC191" s="26">
        <v>0</v>
      </c>
      <c r="AD191" s="26">
        <v>0</v>
      </c>
      <c r="AE191" s="26">
        <v>0</v>
      </c>
      <c r="AF191" s="26">
        <v>0</v>
      </c>
      <c r="AG191" s="26">
        <v>0</v>
      </c>
      <c r="AH191" s="26">
        <v>0</v>
      </c>
      <c r="AI191" s="26">
        <v>0</v>
      </c>
      <c r="AJ191" s="26">
        <f t="shared" si="100"/>
        <v>0</v>
      </c>
      <c r="AK191" s="26">
        <f t="shared" si="96"/>
        <v>0</v>
      </c>
      <c r="AL191" s="26">
        <f t="shared" si="97"/>
        <v>0</v>
      </c>
      <c r="AM191" s="26">
        <f t="shared" si="98"/>
        <v>0</v>
      </c>
      <c r="AN191" s="26">
        <f t="shared" si="99"/>
        <v>0</v>
      </c>
    </row>
    <row r="192" spans="1:40" s="27" customFormat="1" ht="47.25">
      <c r="A192" s="23" t="s">
        <v>85</v>
      </c>
      <c r="B192" s="23" t="s">
        <v>86</v>
      </c>
      <c r="C192" s="23" t="s">
        <v>26</v>
      </c>
      <c r="D192" s="23" t="s">
        <v>463</v>
      </c>
      <c r="E192" s="23" t="s">
        <v>463</v>
      </c>
      <c r="F192" s="23" t="s">
        <v>463</v>
      </c>
      <c r="G192" s="23" t="s">
        <v>463</v>
      </c>
      <c r="H192" s="23" t="s">
        <v>463</v>
      </c>
      <c r="I192" s="23">
        <v>0</v>
      </c>
      <c r="J192" s="23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v>0</v>
      </c>
      <c r="V192" s="26">
        <v>0</v>
      </c>
      <c r="W192" s="26">
        <v>0</v>
      </c>
      <c r="X192" s="26">
        <v>0</v>
      </c>
      <c r="Y192" s="26">
        <v>0</v>
      </c>
      <c r="Z192" s="26">
        <v>0</v>
      </c>
      <c r="AA192" s="26">
        <v>0</v>
      </c>
      <c r="AB192" s="26">
        <v>0</v>
      </c>
      <c r="AC192" s="26">
        <v>0</v>
      </c>
      <c r="AD192" s="26">
        <v>0</v>
      </c>
      <c r="AE192" s="26">
        <v>0</v>
      </c>
      <c r="AF192" s="26">
        <v>0</v>
      </c>
      <c r="AG192" s="26">
        <v>0</v>
      </c>
      <c r="AH192" s="26">
        <v>0</v>
      </c>
      <c r="AI192" s="26">
        <v>0</v>
      </c>
      <c r="AJ192" s="26">
        <f t="shared" si="100"/>
        <v>0</v>
      </c>
      <c r="AK192" s="26">
        <f t="shared" si="96"/>
        <v>0</v>
      </c>
      <c r="AL192" s="26">
        <f t="shared" si="97"/>
        <v>0</v>
      </c>
      <c r="AM192" s="26">
        <f t="shared" si="98"/>
        <v>0</v>
      </c>
      <c r="AN192" s="26">
        <f t="shared" si="99"/>
        <v>0</v>
      </c>
    </row>
    <row r="193" spans="1:40" s="27" customFormat="1" ht="47.25">
      <c r="A193" s="23" t="s">
        <v>87</v>
      </c>
      <c r="B193" s="23" t="s">
        <v>88</v>
      </c>
      <c r="C193" s="23" t="s">
        <v>26</v>
      </c>
      <c r="D193" s="23" t="s">
        <v>463</v>
      </c>
      <c r="E193" s="23" t="s">
        <v>463</v>
      </c>
      <c r="F193" s="23" t="s">
        <v>463</v>
      </c>
      <c r="G193" s="23" t="s">
        <v>463</v>
      </c>
      <c r="H193" s="23" t="s">
        <v>463</v>
      </c>
      <c r="I193" s="23">
        <v>0</v>
      </c>
      <c r="J193" s="23">
        <v>0</v>
      </c>
      <c r="K193" s="26">
        <v>0</v>
      </c>
      <c r="L193" s="26">
        <v>0</v>
      </c>
      <c r="M193" s="26">
        <v>0</v>
      </c>
      <c r="N193" s="26">
        <v>0</v>
      </c>
      <c r="O193" s="26">
        <v>0</v>
      </c>
      <c r="P193" s="26">
        <v>0</v>
      </c>
      <c r="Q193" s="26">
        <v>0</v>
      </c>
      <c r="R193" s="26">
        <v>0</v>
      </c>
      <c r="S193" s="26">
        <v>0</v>
      </c>
      <c r="T193" s="26">
        <v>0</v>
      </c>
      <c r="U193" s="26">
        <v>0</v>
      </c>
      <c r="V193" s="26">
        <v>0</v>
      </c>
      <c r="W193" s="26">
        <v>0</v>
      </c>
      <c r="X193" s="26">
        <v>0</v>
      </c>
      <c r="Y193" s="26">
        <v>0</v>
      </c>
      <c r="Z193" s="26">
        <v>0</v>
      </c>
      <c r="AA193" s="26">
        <v>0</v>
      </c>
      <c r="AB193" s="26">
        <v>0</v>
      </c>
      <c r="AC193" s="26">
        <v>0</v>
      </c>
      <c r="AD193" s="26">
        <v>0</v>
      </c>
      <c r="AE193" s="26">
        <v>0</v>
      </c>
      <c r="AF193" s="26">
        <v>0</v>
      </c>
      <c r="AG193" s="26">
        <v>0</v>
      </c>
      <c r="AH193" s="26">
        <v>0</v>
      </c>
      <c r="AI193" s="26">
        <v>0</v>
      </c>
      <c r="AJ193" s="26">
        <f t="shared" si="100"/>
        <v>0</v>
      </c>
      <c r="AK193" s="26">
        <f t="shared" si="96"/>
        <v>0</v>
      </c>
      <c r="AL193" s="26">
        <f t="shared" si="97"/>
        <v>0</v>
      </c>
      <c r="AM193" s="26">
        <f t="shared" si="98"/>
        <v>0</v>
      </c>
      <c r="AN193" s="26">
        <f t="shared" si="99"/>
        <v>0</v>
      </c>
    </row>
    <row r="194" spans="1:40" s="27" customFormat="1" ht="47.25">
      <c r="A194" s="23" t="s">
        <v>89</v>
      </c>
      <c r="B194" s="23" t="s">
        <v>90</v>
      </c>
      <c r="C194" s="23" t="s">
        <v>26</v>
      </c>
      <c r="D194" s="23" t="s">
        <v>463</v>
      </c>
      <c r="E194" s="23" t="s">
        <v>463</v>
      </c>
      <c r="F194" s="23" t="s">
        <v>463</v>
      </c>
      <c r="G194" s="23" t="s">
        <v>463</v>
      </c>
      <c r="H194" s="23" t="s">
        <v>463</v>
      </c>
      <c r="I194" s="23">
        <v>0</v>
      </c>
      <c r="J194" s="23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v>0</v>
      </c>
      <c r="V194" s="26">
        <v>0</v>
      </c>
      <c r="W194" s="26">
        <v>0</v>
      </c>
      <c r="X194" s="26">
        <v>0</v>
      </c>
      <c r="Y194" s="26">
        <v>0</v>
      </c>
      <c r="Z194" s="26">
        <v>0</v>
      </c>
      <c r="AA194" s="26">
        <v>0</v>
      </c>
      <c r="AB194" s="26">
        <v>0</v>
      </c>
      <c r="AC194" s="26">
        <v>0</v>
      </c>
      <c r="AD194" s="26">
        <v>0</v>
      </c>
      <c r="AE194" s="26">
        <v>0</v>
      </c>
      <c r="AF194" s="26">
        <v>0</v>
      </c>
      <c r="AG194" s="26">
        <v>0</v>
      </c>
      <c r="AH194" s="26">
        <v>0</v>
      </c>
      <c r="AI194" s="26">
        <v>0</v>
      </c>
      <c r="AJ194" s="26">
        <f t="shared" si="100"/>
        <v>0</v>
      </c>
      <c r="AK194" s="26">
        <f t="shared" si="96"/>
        <v>0</v>
      </c>
      <c r="AL194" s="26">
        <f t="shared" si="97"/>
        <v>0</v>
      </c>
      <c r="AM194" s="26">
        <f t="shared" si="98"/>
        <v>0</v>
      </c>
      <c r="AN194" s="26">
        <f t="shared" si="99"/>
        <v>0</v>
      </c>
    </row>
    <row r="195" spans="1:40" s="27" customFormat="1" ht="47.25">
      <c r="A195" s="23" t="s">
        <v>91</v>
      </c>
      <c r="B195" s="23" t="s">
        <v>92</v>
      </c>
      <c r="C195" s="23" t="s">
        <v>26</v>
      </c>
      <c r="D195" s="23" t="s">
        <v>463</v>
      </c>
      <c r="E195" s="23" t="s">
        <v>463</v>
      </c>
      <c r="F195" s="23" t="s">
        <v>463</v>
      </c>
      <c r="G195" s="23" t="s">
        <v>463</v>
      </c>
      <c r="H195" s="23" t="s">
        <v>463</v>
      </c>
      <c r="I195" s="23">
        <v>0</v>
      </c>
      <c r="J195" s="23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v>0</v>
      </c>
      <c r="V195" s="26">
        <v>0</v>
      </c>
      <c r="W195" s="26">
        <v>0</v>
      </c>
      <c r="X195" s="26">
        <v>0</v>
      </c>
      <c r="Y195" s="26">
        <v>0</v>
      </c>
      <c r="Z195" s="26">
        <v>0</v>
      </c>
      <c r="AA195" s="26">
        <v>0</v>
      </c>
      <c r="AB195" s="26">
        <v>0</v>
      </c>
      <c r="AC195" s="26">
        <v>0</v>
      </c>
      <c r="AD195" s="26">
        <v>0</v>
      </c>
      <c r="AE195" s="26">
        <v>0</v>
      </c>
      <c r="AF195" s="26">
        <v>0</v>
      </c>
      <c r="AG195" s="26">
        <v>0</v>
      </c>
      <c r="AH195" s="26">
        <v>0</v>
      </c>
      <c r="AI195" s="26">
        <v>0</v>
      </c>
      <c r="AJ195" s="26">
        <f t="shared" si="100"/>
        <v>0</v>
      </c>
      <c r="AK195" s="26">
        <f t="shared" si="96"/>
        <v>0</v>
      </c>
      <c r="AL195" s="26">
        <f t="shared" si="97"/>
        <v>0</v>
      </c>
      <c r="AM195" s="26">
        <f t="shared" si="98"/>
        <v>0</v>
      </c>
      <c r="AN195" s="26">
        <f t="shared" si="99"/>
        <v>0</v>
      </c>
    </row>
    <row r="196" spans="1:40" s="27" customFormat="1" ht="63">
      <c r="A196" s="23" t="s">
        <v>93</v>
      </c>
      <c r="B196" s="23" t="s">
        <v>94</v>
      </c>
      <c r="C196" s="23" t="s">
        <v>26</v>
      </c>
      <c r="D196" s="23" t="s">
        <v>463</v>
      </c>
      <c r="E196" s="23" t="s">
        <v>463</v>
      </c>
      <c r="F196" s="23" t="s">
        <v>463</v>
      </c>
      <c r="G196" s="23" t="s">
        <v>463</v>
      </c>
      <c r="H196" s="23" t="s">
        <v>463</v>
      </c>
      <c r="I196" s="23">
        <v>0</v>
      </c>
      <c r="J196" s="23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v>0</v>
      </c>
      <c r="V196" s="26">
        <v>0</v>
      </c>
      <c r="W196" s="26">
        <v>0</v>
      </c>
      <c r="X196" s="26">
        <v>0</v>
      </c>
      <c r="Y196" s="26">
        <v>0</v>
      </c>
      <c r="Z196" s="26">
        <v>0</v>
      </c>
      <c r="AA196" s="26">
        <v>0</v>
      </c>
      <c r="AB196" s="26">
        <v>0</v>
      </c>
      <c r="AC196" s="26">
        <v>0</v>
      </c>
      <c r="AD196" s="26">
        <v>0</v>
      </c>
      <c r="AE196" s="26">
        <v>0</v>
      </c>
      <c r="AF196" s="26">
        <v>0</v>
      </c>
      <c r="AG196" s="26">
        <v>0</v>
      </c>
      <c r="AH196" s="26">
        <v>0</v>
      </c>
      <c r="AI196" s="26">
        <v>0</v>
      </c>
      <c r="AJ196" s="26">
        <f t="shared" si="100"/>
        <v>0</v>
      </c>
      <c r="AK196" s="26">
        <f t="shared" si="96"/>
        <v>0</v>
      </c>
      <c r="AL196" s="26">
        <f t="shared" si="97"/>
        <v>0</v>
      </c>
      <c r="AM196" s="26">
        <f t="shared" si="98"/>
        <v>0</v>
      </c>
      <c r="AN196" s="26">
        <f t="shared" si="99"/>
        <v>0</v>
      </c>
    </row>
    <row r="197" spans="1:40" s="27" customFormat="1" ht="63">
      <c r="A197" s="23" t="s">
        <v>95</v>
      </c>
      <c r="B197" s="23" t="s">
        <v>96</v>
      </c>
      <c r="C197" s="23" t="s">
        <v>26</v>
      </c>
      <c r="D197" s="23" t="s">
        <v>463</v>
      </c>
      <c r="E197" s="23" t="s">
        <v>463</v>
      </c>
      <c r="F197" s="23" t="s">
        <v>463</v>
      </c>
      <c r="G197" s="23" t="s">
        <v>463</v>
      </c>
      <c r="H197" s="23" t="s">
        <v>463</v>
      </c>
      <c r="I197" s="23">
        <v>0</v>
      </c>
      <c r="J197" s="23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v>0</v>
      </c>
      <c r="V197" s="26">
        <v>0</v>
      </c>
      <c r="W197" s="26">
        <v>0</v>
      </c>
      <c r="X197" s="26">
        <v>0</v>
      </c>
      <c r="Y197" s="26">
        <v>0</v>
      </c>
      <c r="Z197" s="26">
        <v>0</v>
      </c>
      <c r="AA197" s="26">
        <v>0</v>
      </c>
      <c r="AB197" s="26">
        <v>0</v>
      </c>
      <c r="AC197" s="26">
        <v>0</v>
      </c>
      <c r="AD197" s="26">
        <v>0</v>
      </c>
      <c r="AE197" s="26">
        <v>0</v>
      </c>
      <c r="AF197" s="26">
        <v>0</v>
      </c>
      <c r="AG197" s="26">
        <v>0</v>
      </c>
      <c r="AH197" s="26">
        <v>0</v>
      </c>
      <c r="AI197" s="26">
        <v>0</v>
      </c>
      <c r="AJ197" s="26">
        <f t="shared" si="100"/>
        <v>0</v>
      </c>
      <c r="AK197" s="26">
        <f t="shared" si="96"/>
        <v>0</v>
      </c>
      <c r="AL197" s="26">
        <f t="shared" si="97"/>
        <v>0</v>
      </c>
      <c r="AM197" s="26">
        <f t="shared" si="98"/>
        <v>0</v>
      </c>
      <c r="AN197" s="26">
        <f t="shared" si="99"/>
        <v>0</v>
      </c>
    </row>
    <row r="198" spans="1:40" s="27" customFormat="1" ht="63">
      <c r="A198" s="23" t="s">
        <v>97</v>
      </c>
      <c r="B198" s="23" t="s">
        <v>98</v>
      </c>
      <c r="C198" s="23" t="s">
        <v>26</v>
      </c>
      <c r="D198" s="23" t="s">
        <v>463</v>
      </c>
      <c r="E198" s="23" t="s">
        <v>463</v>
      </c>
      <c r="F198" s="23" t="s">
        <v>463</v>
      </c>
      <c r="G198" s="23" t="s">
        <v>463</v>
      </c>
      <c r="H198" s="23" t="s">
        <v>463</v>
      </c>
      <c r="I198" s="23">
        <v>0</v>
      </c>
      <c r="J198" s="23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v>0</v>
      </c>
      <c r="V198" s="26">
        <v>0</v>
      </c>
      <c r="W198" s="26">
        <v>0</v>
      </c>
      <c r="X198" s="26">
        <v>0</v>
      </c>
      <c r="Y198" s="26">
        <v>0</v>
      </c>
      <c r="Z198" s="26">
        <v>0</v>
      </c>
      <c r="AA198" s="26">
        <v>0</v>
      </c>
      <c r="AB198" s="26">
        <v>0</v>
      </c>
      <c r="AC198" s="26">
        <v>0</v>
      </c>
      <c r="AD198" s="26">
        <v>0</v>
      </c>
      <c r="AE198" s="26">
        <v>0</v>
      </c>
      <c r="AF198" s="26">
        <v>0</v>
      </c>
      <c r="AG198" s="26">
        <v>0</v>
      </c>
      <c r="AH198" s="26">
        <v>0</v>
      </c>
      <c r="AI198" s="26">
        <v>0</v>
      </c>
      <c r="AJ198" s="26">
        <f t="shared" si="100"/>
        <v>0</v>
      </c>
      <c r="AK198" s="26">
        <f t="shared" si="96"/>
        <v>0</v>
      </c>
      <c r="AL198" s="26">
        <f t="shared" si="97"/>
        <v>0</v>
      </c>
      <c r="AM198" s="26">
        <f t="shared" si="98"/>
        <v>0</v>
      </c>
      <c r="AN198" s="26">
        <f t="shared" si="99"/>
        <v>0</v>
      </c>
    </row>
    <row r="199" spans="1:40" s="27" customFormat="1" ht="63">
      <c r="A199" s="23" t="s">
        <v>99</v>
      </c>
      <c r="B199" s="23" t="s">
        <v>100</v>
      </c>
      <c r="C199" s="23" t="s">
        <v>26</v>
      </c>
      <c r="D199" s="23" t="s">
        <v>463</v>
      </c>
      <c r="E199" s="23" t="s">
        <v>463</v>
      </c>
      <c r="F199" s="23" t="s">
        <v>463</v>
      </c>
      <c r="G199" s="23" t="s">
        <v>463</v>
      </c>
      <c r="H199" s="23" t="s">
        <v>463</v>
      </c>
      <c r="I199" s="23">
        <v>0</v>
      </c>
      <c r="J199" s="23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v>0</v>
      </c>
      <c r="V199" s="26">
        <v>0</v>
      </c>
      <c r="W199" s="26">
        <v>0</v>
      </c>
      <c r="X199" s="26">
        <v>0</v>
      </c>
      <c r="Y199" s="26">
        <v>0</v>
      </c>
      <c r="Z199" s="26">
        <v>0</v>
      </c>
      <c r="AA199" s="26">
        <v>0</v>
      </c>
      <c r="AB199" s="26">
        <v>0</v>
      </c>
      <c r="AC199" s="26">
        <v>0</v>
      </c>
      <c r="AD199" s="26">
        <v>0</v>
      </c>
      <c r="AE199" s="26">
        <v>0</v>
      </c>
      <c r="AF199" s="26">
        <v>0</v>
      </c>
      <c r="AG199" s="26">
        <v>0</v>
      </c>
      <c r="AH199" s="26">
        <v>0</v>
      </c>
      <c r="AI199" s="26">
        <v>0</v>
      </c>
      <c r="AJ199" s="26">
        <f t="shared" si="100"/>
        <v>0</v>
      </c>
      <c r="AK199" s="26">
        <f t="shared" si="96"/>
        <v>0</v>
      </c>
      <c r="AL199" s="26">
        <f t="shared" si="97"/>
        <v>0</v>
      </c>
      <c r="AM199" s="26">
        <f t="shared" si="98"/>
        <v>0</v>
      </c>
      <c r="AN199" s="26">
        <f t="shared" si="99"/>
        <v>0</v>
      </c>
    </row>
    <row r="200" spans="1:40" s="27" customFormat="1" ht="63">
      <c r="A200" s="23" t="s">
        <v>101</v>
      </c>
      <c r="B200" s="23" t="s">
        <v>102</v>
      </c>
      <c r="C200" s="23" t="s">
        <v>26</v>
      </c>
      <c r="D200" s="23" t="s">
        <v>463</v>
      </c>
      <c r="E200" s="23" t="s">
        <v>463</v>
      </c>
      <c r="F200" s="23" t="s">
        <v>463</v>
      </c>
      <c r="G200" s="23" t="s">
        <v>463</v>
      </c>
      <c r="H200" s="23" t="s">
        <v>463</v>
      </c>
      <c r="I200" s="23">
        <v>0</v>
      </c>
      <c r="J200" s="23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v>0</v>
      </c>
      <c r="V200" s="26">
        <v>0</v>
      </c>
      <c r="W200" s="26">
        <v>0</v>
      </c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>
        <v>0</v>
      </c>
      <c r="AH200" s="26">
        <v>0</v>
      </c>
      <c r="AI200" s="26">
        <v>0</v>
      </c>
      <c r="AJ200" s="26">
        <f t="shared" si="100"/>
        <v>0</v>
      </c>
      <c r="AK200" s="26">
        <f t="shared" si="96"/>
        <v>0</v>
      </c>
      <c r="AL200" s="26">
        <f t="shared" si="97"/>
        <v>0</v>
      </c>
      <c r="AM200" s="26">
        <f t="shared" si="98"/>
        <v>0</v>
      </c>
      <c r="AN200" s="26">
        <f t="shared" si="99"/>
        <v>0</v>
      </c>
    </row>
    <row r="201" spans="1:40" s="27" customFormat="1" ht="47.25">
      <c r="A201" s="23" t="s">
        <v>103</v>
      </c>
      <c r="B201" s="23" t="s">
        <v>104</v>
      </c>
      <c r="C201" s="23" t="s">
        <v>26</v>
      </c>
      <c r="D201" s="23" t="s">
        <v>463</v>
      </c>
      <c r="E201" s="23" t="s">
        <v>463</v>
      </c>
      <c r="F201" s="23" t="s">
        <v>463</v>
      </c>
      <c r="G201" s="23" t="s">
        <v>463</v>
      </c>
      <c r="H201" s="23" t="s">
        <v>463</v>
      </c>
      <c r="I201" s="23">
        <v>0</v>
      </c>
      <c r="J201" s="23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6">
        <v>0</v>
      </c>
      <c r="S201" s="26">
        <v>0</v>
      </c>
      <c r="T201" s="26">
        <v>0</v>
      </c>
      <c r="U201" s="26">
        <v>0</v>
      </c>
      <c r="V201" s="26">
        <v>0</v>
      </c>
      <c r="W201" s="26">
        <v>0</v>
      </c>
      <c r="X201" s="26">
        <v>0</v>
      </c>
      <c r="Y201" s="26">
        <v>0</v>
      </c>
      <c r="Z201" s="26">
        <v>0</v>
      </c>
      <c r="AA201" s="26">
        <v>0</v>
      </c>
      <c r="AB201" s="26">
        <v>0</v>
      </c>
      <c r="AC201" s="26">
        <v>0</v>
      </c>
      <c r="AD201" s="26">
        <v>0</v>
      </c>
      <c r="AE201" s="26">
        <v>0</v>
      </c>
      <c r="AF201" s="26">
        <v>0</v>
      </c>
      <c r="AG201" s="26">
        <v>0</v>
      </c>
      <c r="AH201" s="26">
        <v>0</v>
      </c>
      <c r="AI201" s="26">
        <v>0</v>
      </c>
      <c r="AJ201" s="26">
        <f t="shared" si="100"/>
        <v>0</v>
      </c>
      <c r="AK201" s="26">
        <f t="shared" si="96"/>
        <v>0</v>
      </c>
      <c r="AL201" s="26">
        <f t="shared" si="97"/>
        <v>0</v>
      </c>
      <c r="AM201" s="26">
        <f t="shared" si="98"/>
        <v>0</v>
      </c>
      <c r="AN201" s="26">
        <f t="shared" si="99"/>
        <v>0</v>
      </c>
    </row>
    <row r="202" spans="1:40" s="27" customFormat="1" ht="63">
      <c r="A202" s="23" t="s">
        <v>105</v>
      </c>
      <c r="B202" s="23" t="s">
        <v>106</v>
      </c>
      <c r="C202" s="23" t="s">
        <v>26</v>
      </c>
      <c r="D202" s="23" t="s">
        <v>463</v>
      </c>
      <c r="E202" s="23" t="s">
        <v>463</v>
      </c>
      <c r="F202" s="25" t="s">
        <v>463</v>
      </c>
      <c r="G202" s="24" t="s">
        <v>463</v>
      </c>
      <c r="H202" s="23" t="s">
        <v>463</v>
      </c>
      <c r="I202" s="24">
        <v>0</v>
      </c>
      <c r="J202" s="23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v>0</v>
      </c>
      <c r="V202" s="26">
        <v>0</v>
      </c>
      <c r="W202" s="26">
        <v>0</v>
      </c>
      <c r="X202" s="26">
        <v>0</v>
      </c>
      <c r="Y202" s="26">
        <v>0</v>
      </c>
      <c r="Z202" s="26">
        <v>0</v>
      </c>
      <c r="AA202" s="26">
        <v>0</v>
      </c>
      <c r="AB202" s="26">
        <v>0</v>
      </c>
      <c r="AC202" s="26">
        <v>0</v>
      </c>
      <c r="AD202" s="26">
        <v>0</v>
      </c>
      <c r="AE202" s="26">
        <v>0</v>
      </c>
      <c r="AF202" s="26">
        <v>0</v>
      </c>
      <c r="AG202" s="26">
        <v>0</v>
      </c>
      <c r="AH202" s="26">
        <v>0</v>
      </c>
      <c r="AI202" s="26">
        <v>0</v>
      </c>
      <c r="AJ202" s="26">
        <f t="shared" si="100"/>
        <v>0</v>
      </c>
      <c r="AK202" s="26">
        <f t="shared" si="96"/>
        <v>0</v>
      </c>
      <c r="AL202" s="26">
        <f t="shared" si="97"/>
        <v>0</v>
      </c>
      <c r="AM202" s="26">
        <f t="shared" si="98"/>
        <v>0</v>
      </c>
      <c r="AN202" s="26">
        <f t="shared" si="99"/>
        <v>0</v>
      </c>
    </row>
    <row r="203" spans="1:40" s="27" customFormat="1" ht="94.5">
      <c r="A203" s="23" t="s">
        <v>107</v>
      </c>
      <c r="B203" s="23" t="s">
        <v>108</v>
      </c>
      <c r="C203" s="23" t="s">
        <v>26</v>
      </c>
      <c r="D203" s="23">
        <f t="shared" ref="D203:E203" si="117">D205</f>
        <v>2018</v>
      </c>
      <c r="E203" s="23">
        <f t="shared" si="117"/>
        <v>2022</v>
      </c>
      <c r="F203" s="24" t="s">
        <v>463</v>
      </c>
      <c r="G203" s="24" t="s">
        <v>463</v>
      </c>
      <c r="H203" s="23" t="s">
        <v>463</v>
      </c>
      <c r="I203" s="24">
        <f t="shared" ref="I203" si="118">I204+I205</f>
        <v>513.3308735318609</v>
      </c>
      <c r="J203" s="23">
        <f>J204+J205</f>
        <v>0</v>
      </c>
      <c r="K203" s="24">
        <f t="shared" ref="K203" si="119">K204+K205</f>
        <v>79.910506548810005</v>
      </c>
      <c r="L203" s="24">
        <f t="shared" ref="L203" si="120">L204+L205</f>
        <v>0</v>
      </c>
      <c r="M203" s="24">
        <f t="shared" ref="M203" si="121">M204+M205</f>
        <v>0</v>
      </c>
      <c r="N203" s="24">
        <f t="shared" ref="N203" si="122">N204+N205</f>
        <v>79.910506548810005</v>
      </c>
      <c r="O203" s="24">
        <f t="shared" ref="O203" si="123">O204+O205</f>
        <v>0</v>
      </c>
      <c r="P203" s="24">
        <f t="shared" ref="P203" si="124">P204+P205</f>
        <v>61.128753559322035</v>
      </c>
      <c r="Q203" s="24">
        <f t="shared" ref="Q203" si="125">Q204+Q205</f>
        <v>0</v>
      </c>
      <c r="R203" s="24">
        <f t="shared" ref="R203" si="126">R204+R205</f>
        <v>0</v>
      </c>
      <c r="S203" s="24">
        <f t="shared" ref="S203" si="127">S204+S205</f>
        <v>61.128753559322035</v>
      </c>
      <c r="T203" s="24">
        <f t="shared" ref="T203" si="128">T204+T205</f>
        <v>0</v>
      </c>
      <c r="U203" s="24">
        <f t="shared" ref="U203" si="129">U204+U205</f>
        <v>292.29040393220339</v>
      </c>
      <c r="V203" s="24">
        <f t="shared" ref="V203" si="130">V204+V205</f>
        <v>0</v>
      </c>
      <c r="W203" s="24">
        <f t="shared" ref="W203" si="131">W204+W205</f>
        <v>0</v>
      </c>
      <c r="X203" s="24">
        <f t="shared" ref="X203" si="132">X204+X205</f>
        <v>292.29040393220339</v>
      </c>
      <c r="Y203" s="24">
        <f t="shared" ref="Y203" si="133">Y204+Y205</f>
        <v>0</v>
      </c>
      <c r="Z203" s="24">
        <f t="shared" ref="Z203" si="134">Z204+Z205</f>
        <v>33.289806101694914</v>
      </c>
      <c r="AA203" s="24">
        <f t="shared" ref="AA203" si="135">AA204+AA205</f>
        <v>0</v>
      </c>
      <c r="AB203" s="24">
        <f t="shared" ref="AB203" si="136">AB204+AB205</f>
        <v>0</v>
      </c>
      <c r="AC203" s="24">
        <f t="shared" ref="AC203" si="137">AC204+AC205</f>
        <v>33.289806101694914</v>
      </c>
      <c r="AD203" s="24">
        <f t="shared" ref="AD203" si="138">AD204+AD205</f>
        <v>0</v>
      </c>
      <c r="AE203" s="24">
        <f t="shared" ref="AE203" si="139">AE204+AE205</f>
        <v>46.711403389830508</v>
      </c>
      <c r="AF203" s="24">
        <f t="shared" ref="AF203" si="140">AF204+AF205</f>
        <v>0</v>
      </c>
      <c r="AG203" s="24">
        <f t="shared" ref="AG203" si="141">AG204+AG205</f>
        <v>0</v>
      </c>
      <c r="AH203" s="24">
        <f t="shared" ref="AH203" si="142">AH204+AH205</f>
        <v>46.711403389830508</v>
      </c>
      <c r="AI203" s="24">
        <f t="shared" ref="AI203" si="143">AI204+AI205</f>
        <v>0</v>
      </c>
      <c r="AJ203" s="24">
        <f t="shared" si="100"/>
        <v>513.3308735318609</v>
      </c>
      <c r="AK203" s="24">
        <f t="shared" si="96"/>
        <v>0</v>
      </c>
      <c r="AL203" s="24">
        <f t="shared" si="97"/>
        <v>0</v>
      </c>
      <c r="AM203" s="24">
        <f t="shared" si="98"/>
        <v>513.3308735318609</v>
      </c>
      <c r="AN203" s="24">
        <f t="shared" si="99"/>
        <v>0</v>
      </c>
    </row>
    <row r="204" spans="1:40" s="27" customFormat="1" ht="78.75">
      <c r="A204" s="23" t="s">
        <v>109</v>
      </c>
      <c r="B204" s="23" t="s">
        <v>110</v>
      </c>
      <c r="C204" s="23" t="s">
        <v>26</v>
      </c>
      <c r="D204" s="23" t="s">
        <v>463</v>
      </c>
      <c r="E204" s="23" t="s">
        <v>463</v>
      </c>
      <c r="F204" s="23" t="s">
        <v>463</v>
      </c>
      <c r="G204" s="23" t="s">
        <v>463</v>
      </c>
      <c r="H204" s="23" t="s">
        <v>463</v>
      </c>
      <c r="I204" s="23">
        <v>0</v>
      </c>
      <c r="J204" s="23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v>0</v>
      </c>
      <c r="V204" s="26">
        <v>0</v>
      </c>
      <c r="W204" s="26">
        <v>0</v>
      </c>
      <c r="X204" s="26">
        <v>0</v>
      </c>
      <c r="Y204" s="26">
        <v>0</v>
      </c>
      <c r="Z204" s="26">
        <v>0</v>
      </c>
      <c r="AA204" s="26">
        <v>0</v>
      </c>
      <c r="AB204" s="26">
        <v>0</v>
      </c>
      <c r="AC204" s="26">
        <v>0</v>
      </c>
      <c r="AD204" s="26">
        <v>0</v>
      </c>
      <c r="AE204" s="26">
        <v>0</v>
      </c>
      <c r="AF204" s="26">
        <v>0</v>
      </c>
      <c r="AG204" s="26">
        <v>0</v>
      </c>
      <c r="AH204" s="26">
        <v>0</v>
      </c>
      <c r="AI204" s="26">
        <v>0</v>
      </c>
      <c r="AJ204" s="26">
        <f t="shared" si="100"/>
        <v>0</v>
      </c>
      <c r="AK204" s="26">
        <f t="shared" si="96"/>
        <v>0</v>
      </c>
      <c r="AL204" s="26">
        <f t="shared" si="97"/>
        <v>0</v>
      </c>
      <c r="AM204" s="26">
        <f t="shared" si="98"/>
        <v>0</v>
      </c>
      <c r="AN204" s="26">
        <f t="shared" si="99"/>
        <v>0</v>
      </c>
    </row>
    <row r="205" spans="1:40" s="27" customFormat="1" ht="78.75">
      <c r="A205" s="23" t="s">
        <v>111</v>
      </c>
      <c r="B205" s="23" t="s">
        <v>112</v>
      </c>
      <c r="C205" s="23" t="s">
        <v>26</v>
      </c>
      <c r="D205" s="23">
        <v>2018</v>
      </c>
      <c r="E205" s="23">
        <v>2022</v>
      </c>
      <c r="F205" s="23" t="s">
        <v>463</v>
      </c>
      <c r="G205" s="23" t="s">
        <v>463</v>
      </c>
      <c r="H205" s="23" t="s">
        <v>463</v>
      </c>
      <c r="I205" s="24">
        <f>SUM(I206:I257)</f>
        <v>513.3308735318609</v>
      </c>
      <c r="J205" s="23">
        <f>SUM(J206:J257)</f>
        <v>0</v>
      </c>
      <c r="K205" s="26">
        <f>SUM(L205:O205)</f>
        <v>79.910506548810005</v>
      </c>
      <c r="L205" s="24">
        <f>SUM(L206:L257)</f>
        <v>0</v>
      </c>
      <c r="M205" s="24">
        <f>SUM(M206:M257)</f>
        <v>0</v>
      </c>
      <c r="N205" s="24">
        <f>SUM(N206:N257)</f>
        <v>79.910506548810005</v>
      </c>
      <c r="O205" s="24">
        <f>SUM(O206:O257)</f>
        <v>0</v>
      </c>
      <c r="P205" s="26">
        <f t="shared" ref="P205" si="144">SUM(Q205:T205)</f>
        <v>61.128753559322035</v>
      </c>
      <c r="Q205" s="24">
        <f>SUM(Q206:Q257)</f>
        <v>0</v>
      </c>
      <c r="R205" s="24">
        <f>SUM(R206:R257)</f>
        <v>0</v>
      </c>
      <c r="S205" s="24">
        <f>SUM(S206:S257)</f>
        <v>61.128753559322035</v>
      </c>
      <c r="T205" s="24">
        <f>SUM(T206:T257)</f>
        <v>0</v>
      </c>
      <c r="U205" s="26">
        <f t="shared" ref="U205" si="145">SUM(V205:Y205)</f>
        <v>292.29040393220339</v>
      </c>
      <c r="V205" s="24">
        <f>SUM(V206:V257)</f>
        <v>0</v>
      </c>
      <c r="W205" s="24">
        <f>SUM(W206:W257)</f>
        <v>0</v>
      </c>
      <c r="X205" s="24">
        <f>SUM(X206:X257)</f>
        <v>292.29040393220339</v>
      </c>
      <c r="Y205" s="24">
        <f>SUM(Y206:Y257)</f>
        <v>0</v>
      </c>
      <c r="Z205" s="26">
        <f t="shared" ref="Z205" si="146">SUM(AA205:AD205)</f>
        <v>33.289806101694914</v>
      </c>
      <c r="AA205" s="24">
        <f>SUM(AA206:AA257)</f>
        <v>0</v>
      </c>
      <c r="AB205" s="24">
        <f>SUM(AB206:AB257)</f>
        <v>0</v>
      </c>
      <c r="AC205" s="24">
        <f>SUM(AC206:AC257)</f>
        <v>33.289806101694914</v>
      </c>
      <c r="AD205" s="24">
        <f>SUM(AD206:AD257)</f>
        <v>0</v>
      </c>
      <c r="AE205" s="26">
        <f t="shared" ref="AE205" si="147">SUM(AF205:AI205)</f>
        <v>46.711403389830508</v>
      </c>
      <c r="AF205" s="24">
        <f>SUM(AF206:AF257)</f>
        <v>0</v>
      </c>
      <c r="AG205" s="24">
        <f>SUM(AG206:AG257)</f>
        <v>0</v>
      </c>
      <c r="AH205" s="24">
        <f>SUM(AH206:AH257)</f>
        <v>46.711403389830508</v>
      </c>
      <c r="AI205" s="24">
        <f>SUM(AI206:AI257)</f>
        <v>0</v>
      </c>
      <c r="AJ205" s="26">
        <f>SUM(AK205:AN205)</f>
        <v>513.3308735318609</v>
      </c>
      <c r="AK205" s="24">
        <f t="shared" ref="AK205:AK266" si="148">L205+Q205+V205+AA205+AF205</f>
        <v>0</v>
      </c>
      <c r="AL205" s="24">
        <f t="shared" ref="AL205:AL266" si="149">M205+R205+W205+AB205+AG205</f>
        <v>0</v>
      </c>
      <c r="AM205" s="24">
        <f t="shared" ref="AM205:AM266" si="150">N205+S205+X205+AC205+AH205</f>
        <v>513.3308735318609</v>
      </c>
      <c r="AN205" s="24">
        <f t="shared" ref="AN205:AN266" si="151">O205+T205+Y205+AD205+AI205</f>
        <v>0</v>
      </c>
    </row>
    <row r="206" spans="1:40" s="27" customFormat="1" ht="31.5">
      <c r="A206" s="23" t="s">
        <v>111</v>
      </c>
      <c r="B206" s="23" t="s">
        <v>378</v>
      </c>
      <c r="C206" s="23" t="s">
        <v>392</v>
      </c>
      <c r="D206" s="23">
        <v>2018</v>
      </c>
      <c r="E206" s="23">
        <v>2022</v>
      </c>
      <c r="F206" s="24" t="s">
        <v>463</v>
      </c>
      <c r="G206" s="24" t="s">
        <v>463</v>
      </c>
      <c r="H206" s="23" t="s">
        <v>463</v>
      </c>
      <c r="I206" s="25">
        <f t="shared" ref="I206:I257" si="152">AJ206</f>
        <v>5.1260000000000003</v>
      </c>
      <c r="J206" s="23">
        <v>0</v>
      </c>
      <c r="K206" s="26">
        <f t="shared" ref="K206:K257" si="153">SUM(L206:O206)</f>
        <v>5.1260000000000003</v>
      </c>
      <c r="L206" s="26">
        <v>0</v>
      </c>
      <c r="M206" s="26">
        <v>0</v>
      </c>
      <c r="N206" s="26">
        <v>5.1260000000000003</v>
      </c>
      <c r="O206" s="26">
        <v>0</v>
      </c>
      <c r="P206" s="26">
        <f t="shared" ref="P206:P257" si="154">SUM(Q206:T206)</f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ref="U206:U257" si="155">SUM(V206:Y206)</f>
        <v>0</v>
      </c>
      <c r="V206" s="26">
        <v>0</v>
      </c>
      <c r="W206" s="26">
        <v>0</v>
      </c>
      <c r="X206" s="26">
        <v>0</v>
      </c>
      <c r="Y206" s="26">
        <v>0</v>
      </c>
      <c r="Z206" s="26">
        <f t="shared" ref="Z206:Z257" si="156">SUM(AA206:AD206)</f>
        <v>0</v>
      </c>
      <c r="AA206" s="26">
        <v>0</v>
      </c>
      <c r="AB206" s="26">
        <v>0</v>
      </c>
      <c r="AC206" s="26">
        <v>0</v>
      </c>
      <c r="AD206" s="26">
        <v>0</v>
      </c>
      <c r="AE206" s="26">
        <f t="shared" ref="AE206:AE257" si="157">SUM(AF206:AI206)</f>
        <v>0</v>
      </c>
      <c r="AF206" s="26">
        <v>0</v>
      </c>
      <c r="AG206" s="26">
        <v>0</v>
      </c>
      <c r="AH206" s="26">
        <v>0</v>
      </c>
      <c r="AI206" s="26">
        <v>0</v>
      </c>
      <c r="AJ206" s="26">
        <f t="shared" si="100"/>
        <v>5.1260000000000003</v>
      </c>
      <c r="AK206" s="26">
        <f t="shared" si="148"/>
        <v>0</v>
      </c>
      <c r="AL206" s="26">
        <f t="shared" si="149"/>
        <v>0</v>
      </c>
      <c r="AM206" s="26">
        <f t="shared" si="150"/>
        <v>5.1260000000000003</v>
      </c>
      <c r="AN206" s="26">
        <f t="shared" si="151"/>
        <v>0</v>
      </c>
    </row>
    <row r="207" spans="1:40" s="27" customFormat="1" ht="31.5">
      <c r="A207" s="23" t="s">
        <v>111</v>
      </c>
      <c r="B207" s="23" t="s">
        <v>469</v>
      </c>
      <c r="C207" s="23" t="s">
        <v>393</v>
      </c>
      <c r="D207" s="23">
        <v>2018</v>
      </c>
      <c r="E207" s="23">
        <v>2022</v>
      </c>
      <c r="F207" s="24" t="s">
        <v>463</v>
      </c>
      <c r="G207" s="24" t="s">
        <v>463</v>
      </c>
      <c r="H207" s="23" t="s">
        <v>463</v>
      </c>
      <c r="I207" s="25">
        <f t="shared" si="152"/>
        <v>37.220338983050844</v>
      </c>
      <c r="J207" s="23">
        <v>0</v>
      </c>
      <c r="K207" s="26">
        <f t="shared" si="153"/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f t="shared" si="154"/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55"/>
        <v>37.220338983050844</v>
      </c>
      <c r="V207" s="26">
        <v>0</v>
      </c>
      <c r="W207" s="26">
        <v>0</v>
      </c>
      <c r="X207" s="26">
        <v>37.220338983050844</v>
      </c>
      <c r="Y207" s="26">
        <v>0</v>
      </c>
      <c r="Z207" s="26">
        <f t="shared" si="156"/>
        <v>0</v>
      </c>
      <c r="AA207" s="26">
        <v>0</v>
      </c>
      <c r="AB207" s="26">
        <v>0</v>
      </c>
      <c r="AC207" s="26">
        <v>0</v>
      </c>
      <c r="AD207" s="26">
        <v>0</v>
      </c>
      <c r="AE207" s="26">
        <f t="shared" si="157"/>
        <v>0</v>
      </c>
      <c r="AF207" s="26">
        <v>0</v>
      </c>
      <c r="AG207" s="26">
        <v>0</v>
      </c>
      <c r="AH207" s="26">
        <v>0</v>
      </c>
      <c r="AI207" s="26">
        <v>0</v>
      </c>
      <c r="AJ207" s="26">
        <f t="shared" ref="AJ207:AJ259" si="158">SUM(AK207:AN207)</f>
        <v>37.220338983050844</v>
      </c>
      <c r="AK207" s="26">
        <f t="shared" si="148"/>
        <v>0</v>
      </c>
      <c r="AL207" s="26">
        <f t="shared" si="149"/>
        <v>0</v>
      </c>
      <c r="AM207" s="26">
        <f t="shared" si="150"/>
        <v>37.220338983050844</v>
      </c>
      <c r="AN207" s="26">
        <f t="shared" si="151"/>
        <v>0</v>
      </c>
    </row>
    <row r="208" spans="1:40" s="27" customFormat="1" ht="31.5">
      <c r="A208" s="23" t="s">
        <v>111</v>
      </c>
      <c r="B208" s="23" t="s">
        <v>379</v>
      </c>
      <c r="C208" s="23" t="s">
        <v>394</v>
      </c>
      <c r="D208" s="23">
        <v>2018</v>
      </c>
      <c r="E208" s="23">
        <v>2022</v>
      </c>
      <c r="F208" s="24" t="s">
        <v>463</v>
      </c>
      <c r="G208" s="24" t="s">
        <v>463</v>
      </c>
      <c r="H208" s="23" t="s">
        <v>463</v>
      </c>
      <c r="I208" s="25">
        <f t="shared" si="152"/>
        <v>3.2429999999999999</v>
      </c>
      <c r="J208" s="23">
        <v>0</v>
      </c>
      <c r="K208" s="26">
        <f t="shared" si="153"/>
        <v>3.2429999999999999</v>
      </c>
      <c r="L208" s="26">
        <v>0</v>
      </c>
      <c r="M208" s="26">
        <v>0</v>
      </c>
      <c r="N208" s="26">
        <v>3.2429999999999999</v>
      </c>
      <c r="O208" s="26">
        <v>0</v>
      </c>
      <c r="P208" s="26">
        <f t="shared" si="154"/>
        <v>0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55"/>
        <v>0</v>
      </c>
      <c r="V208" s="26">
        <v>0</v>
      </c>
      <c r="W208" s="26">
        <v>0</v>
      </c>
      <c r="X208" s="26">
        <v>0</v>
      </c>
      <c r="Y208" s="26">
        <v>0</v>
      </c>
      <c r="Z208" s="26">
        <f t="shared" si="156"/>
        <v>0</v>
      </c>
      <c r="AA208" s="26">
        <v>0</v>
      </c>
      <c r="AB208" s="26">
        <v>0</v>
      </c>
      <c r="AC208" s="26">
        <v>0</v>
      </c>
      <c r="AD208" s="26">
        <v>0</v>
      </c>
      <c r="AE208" s="26">
        <f t="shared" si="157"/>
        <v>0</v>
      </c>
      <c r="AF208" s="26">
        <v>0</v>
      </c>
      <c r="AG208" s="26">
        <v>0</v>
      </c>
      <c r="AH208" s="26">
        <v>0</v>
      </c>
      <c r="AI208" s="26">
        <v>0</v>
      </c>
      <c r="AJ208" s="26">
        <f t="shared" si="158"/>
        <v>3.2429999999999999</v>
      </c>
      <c r="AK208" s="26">
        <f t="shared" si="148"/>
        <v>0</v>
      </c>
      <c r="AL208" s="26">
        <f t="shared" si="149"/>
        <v>0</v>
      </c>
      <c r="AM208" s="26">
        <f t="shared" si="150"/>
        <v>3.2429999999999999</v>
      </c>
      <c r="AN208" s="26">
        <f t="shared" si="151"/>
        <v>0</v>
      </c>
    </row>
    <row r="209" spans="1:40" s="27" customFormat="1" ht="31.5">
      <c r="A209" s="23" t="s">
        <v>111</v>
      </c>
      <c r="B209" s="23" t="s">
        <v>380</v>
      </c>
      <c r="C209" s="23" t="s">
        <v>395</v>
      </c>
      <c r="D209" s="23">
        <v>2018</v>
      </c>
      <c r="E209" s="23">
        <v>2022</v>
      </c>
      <c r="F209" s="24" t="s">
        <v>463</v>
      </c>
      <c r="G209" s="24" t="s">
        <v>463</v>
      </c>
      <c r="H209" s="23" t="s">
        <v>463</v>
      </c>
      <c r="I209" s="25">
        <f t="shared" si="152"/>
        <v>3.4180000000000001</v>
      </c>
      <c r="J209" s="23">
        <v>0</v>
      </c>
      <c r="K209" s="26">
        <f t="shared" si="153"/>
        <v>3.4180000000000001</v>
      </c>
      <c r="L209" s="26">
        <v>0</v>
      </c>
      <c r="M209" s="26">
        <v>0</v>
      </c>
      <c r="N209" s="26">
        <v>3.4180000000000001</v>
      </c>
      <c r="O209" s="26">
        <v>0</v>
      </c>
      <c r="P209" s="26">
        <f t="shared" si="154"/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55"/>
        <v>0</v>
      </c>
      <c r="V209" s="26">
        <v>0</v>
      </c>
      <c r="W209" s="26">
        <v>0</v>
      </c>
      <c r="X209" s="26">
        <v>0</v>
      </c>
      <c r="Y209" s="26">
        <v>0</v>
      </c>
      <c r="Z209" s="26">
        <f t="shared" si="156"/>
        <v>0</v>
      </c>
      <c r="AA209" s="26">
        <v>0</v>
      </c>
      <c r="AB209" s="26">
        <v>0</v>
      </c>
      <c r="AC209" s="26">
        <v>0</v>
      </c>
      <c r="AD209" s="26">
        <v>0</v>
      </c>
      <c r="AE209" s="26">
        <f t="shared" si="157"/>
        <v>0</v>
      </c>
      <c r="AF209" s="26">
        <v>0</v>
      </c>
      <c r="AG209" s="26">
        <v>0</v>
      </c>
      <c r="AH209" s="26">
        <v>0</v>
      </c>
      <c r="AI209" s="26">
        <v>0</v>
      </c>
      <c r="AJ209" s="26">
        <f t="shared" si="158"/>
        <v>3.4180000000000001</v>
      </c>
      <c r="AK209" s="26">
        <f t="shared" si="148"/>
        <v>0</v>
      </c>
      <c r="AL209" s="26">
        <f t="shared" si="149"/>
        <v>0</v>
      </c>
      <c r="AM209" s="26">
        <f t="shared" si="150"/>
        <v>3.4180000000000001</v>
      </c>
      <c r="AN209" s="26">
        <f t="shared" si="151"/>
        <v>0</v>
      </c>
    </row>
    <row r="210" spans="1:40" s="27" customFormat="1" ht="47.25">
      <c r="A210" s="23" t="s">
        <v>111</v>
      </c>
      <c r="B210" s="23" t="s">
        <v>381</v>
      </c>
      <c r="C210" s="23" t="s">
        <v>396</v>
      </c>
      <c r="D210" s="23">
        <v>2018</v>
      </c>
      <c r="E210" s="23">
        <v>2022</v>
      </c>
      <c r="F210" s="24" t="s">
        <v>463</v>
      </c>
      <c r="G210" s="24" t="s">
        <v>463</v>
      </c>
      <c r="H210" s="23" t="s">
        <v>463</v>
      </c>
      <c r="I210" s="25">
        <f t="shared" si="152"/>
        <v>5.4101694915254246</v>
      </c>
      <c r="J210" s="23">
        <v>0</v>
      </c>
      <c r="K210" s="26">
        <f t="shared" si="153"/>
        <v>0</v>
      </c>
      <c r="L210" s="26">
        <v>0</v>
      </c>
      <c r="M210" s="26">
        <v>0</v>
      </c>
      <c r="N210" s="26">
        <v>0</v>
      </c>
      <c r="O210" s="26">
        <v>0</v>
      </c>
      <c r="P210" s="26">
        <f t="shared" si="154"/>
        <v>0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55"/>
        <v>0</v>
      </c>
      <c r="V210" s="26">
        <v>0</v>
      </c>
      <c r="W210" s="26">
        <v>0</v>
      </c>
      <c r="X210" s="26">
        <v>0</v>
      </c>
      <c r="Y210" s="26">
        <v>0</v>
      </c>
      <c r="Z210" s="26">
        <f t="shared" si="156"/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f t="shared" si="157"/>
        <v>5.4101694915254246</v>
      </c>
      <c r="AF210" s="26">
        <v>0</v>
      </c>
      <c r="AG210" s="26">
        <v>0</v>
      </c>
      <c r="AH210" s="26">
        <v>5.4101694915254246</v>
      </c>
      <c r="AI210" s="26">
        <v>0</v>
      </c>
      <c r="AJ210" s="26">
        <f t="shared" si="158"/>
        <v>5.4101694915254246</v>
      </c>
      <c r="AK210" s="26">
        <f t="shared" si="148"/>
        <v>0</v>
      </c>
      <c r="AL210" s="26">
        <f t="shared" si="149"/>
        <v>0</v>
      </c>
      <c r="AM210" s="26">
        <f t="shared" si="150"/>
        <v>5.4101694915254246</v>
      </c>
      <c r="AN210" s="26">
        <f t="shared" si="151"/>
        <v>0</v>
      </c>
    </row>
    <row r="211" spans="1:40" s="27" customFormat="1" ht="47.25">
      <c r="A211" s="23" t="s">
        <v>111</v>
      </c>
      <c r="B211" s="23" t="s">
        <v>382</v>
      </c>
      <c r="C211" s="23" t="s">
        <v>397</v>
      </c>
      <c r="D211" s="23">
        <v>2018</v>
      </c>
      <c r="E211" s="23">
        <v>2022</v>
      </c>
      <c r="F211" s="24" t="s">
        <v>463</v>
      </c>
      <c r="G211" s="24" t="s">
        <v>463</v>
      </c>
      <c r="H211" s="23" t="s">
        <v>463</v>
      </c>
      <c r="I211" s="25">
        <f t="shared" si="152"/>
        <v>3.5950000000000002</v>
      </c>
      <c r="J211" s="23">
        <v>0</v>
      </c>
      <c r="K211" s="26">
        <f t="shared" si="153"/>
        <v>3.5950000000000002</v>
      </c>
      <c r="L211" s="26">
        <v>0</v>
      </c>
      <c r="M211" s="26">
        <v>0</v>
      </c>
      <c r="N211" s="26">
        <v>3.5950000000000002</v>
      </c>
      <c r="O211" s="26">
        <v>0</v>
      </c>
      <c r="P211" s="26">
        <f t="shared" si="154"/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55"/>
        <v>0</v>
      </c>
      <c r="V211" s="26">
        <v>0</v>
      </c>
      <c r="W211" s="26">
        <v>0</v>
      </c>
      <c r="X211" s="26">
        <v>0</v>
      </c>
      <c r="Y211" s="26">
        <v>0</v>
      </c>
      <c r="Z211" s="26">
        <f t="shared" si="156"/>
        <v>0</v>
      </c>
      <c r="AA211" s="26">
        <v>0</v>
      </c>
      <c r="AB211" s="26">
        <v>0</v>
      </c>
      <c r="AC211" s="26">
        <v>0</v>
      </c>
      <c r="AD211" s="26">
        <v>0</v>
      </c>
      <c r="AE211" s="26">
        <f t="shared" si="157"/>
        <v>0</v>
      </c>
      <c r="AF211" s="26">
        <v>0</v>
      </c>
      <c r="AG211" s="26">
        <v>0</v>
      </c>
      <c r="AH211" s="26">
        <v>0</v>
      </c>
      <c r="AI211" s="26">
        <v>0</v>
      </c>
      <c r="AJ211" s="26">
        <f t="shared" si="158"/>
        <v>3.5950000000000002</v>
      </c>
      <c r="AK211" s="26">
        <f t="shared" si="148"/>
        <v>0</v>
      </c>
      <c r="AL211" s="26">
        <f t="shared" si="149"/>
        <v>0</v>
      </c>
      <c r="AM211" s="26">
        <f t="shared" si="150"/>
        <v>3.5950000000000002</v>
      </c>
      <c r="AN211" s="26">
        <f t="shared" si="151"/>
        <v>0</v>
      </c>
    </row>
    <row r="212" spans="1:40" s="27" customFormat="1" ht="31.5">
      <c r="A212" s="23" t="s">
        <v>111</v>
      </c>
      <c r="B212" s="23" t="s">
        <v>383</v>
      </c>
      <c r="C212" s="23" t="s">
        <v>398</v>
      </c>
      <c r="D212" s="23">
        <v>2018</v>
      </c>
      <c r="E212" s="23">
        <v>2022</v>
      </c>
      <c r="F212" s="24" t="s">
        <v>463</v>
      </c>
      <c r="G212" s="24" t="s">
        <v>463</v>
      </c>
      <c r="H212" s="23" t="s">
        <v>463</v>
      </c>
      <c r="I212" s="25">
        <f t="shared" ref="I212:I214" si="159">AJ212</f>
        <v>2.3796610169491528</v>
      </c>
      <c r="J212" s="23">
        <v>0</v>
      </c>
      <c r="K212" s="26">
        <f t="shared" ref="K212:K214" si="160">SUM(L212:O212)</f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f t="shared" ref="P212:P214" si="161">SUM(Q212:T212)</f>
        <v>2.3796610169491528</v>
      </c>
      <c r="Q212" s="26">
        <v>0</v>
      </c>
      <c r="R212" s="26">
        <v>0</v>
      </c>
      <c r="S212" s="26">
        <v>2.3796610169491528</v>
      </c>
      <c r="T212" s="26">
        <v>0</v>
      </c>
      <c r="U212" s="26">
        <f t="shared" ref="U212:U214" si="162">SUM(V212:Y212)</f>
        <v>0</v>
      </c>
      <c r="V212" s="26">
        <v>0</v>
      </c>
      <c r="W212" s="26">
        <v>0</v>
      </c>
      <c r="X212" s="26">
        <v>0</v>
      </c>
      <c r="Y212" s="26">
        <v>0</v>
      </c>
      <c r="Z212" s="26">
        <f t="shared" ref="Z212:Z214" si="163">SUM(AA212:AD212)</f>
        <v>0</v>
      </c>
      <c r="AA212" s="26">
        <v>0</v>
      </c>
      <c r="AB212" s="26">
        <v>0</v>
      </c>
      <c r="AC212" s="26">
        <v>0</v>
      </c>
      <c r="AD212" s="26">
        <v>0</v>
      </c>
      <c r="AE212" s="26">
        <f t="shared" ref="AE212:AE214" si="164">SUM(AF212:AI212)</f>
        <v>0</v>
      </c>
      <c r="AF212" s="26">
        <v>0</v>
      </c>
      <c r="AG212" s="26">
        <v>0</v>
      </c>
      <c r="AH212" s="26">
        <v>0</v>
      </c>
      <c r="AI212" s="26">
        <v>0</v>
      </c>
      <c r="AJ212" s="26">
        <f t="shared" ref="AJ212:AJ214" si="165">SUM(AK212:AN212)</f>
        <v>2.3796610169491528</v>
      </c>
      <c r="AK212" s="26">
        <f t="shared" si="148"/>
        <v>0</v>
      </c>
      <c r="AL212" s="26">
        <f t="shared" si="149"/>
        <v>0</v>
      </c>
      <c r="AM212" s="26">
        <f t="shared" si="150"/>
        <v>2.3796610169491528</v>
      </c>
      <c r="AN212" s="26">
        <f t="shared" si="151"/>
        <v>0</v>
      </c>
    </row>
    <row r="213" spans="1:40" s="27" customFormat="1" ht="31.5">
      <c r="A213" s="23" t="s">
        <v>111</v>
      </c>
      <c r="B213" s="23" t="s">
        <v>384</v>
      </c>
      <c r="C213" s="23" t="s">
        <v>399</v>
      </c>
      <c r="D213" s="23">
        <v>2018</v>
      </c>
      <c r="E213" s="23">
        <v>2022</v>
      </c>
      <c r="F213" s="24" t="s">
        <v>463</v>
      </c>
      <c r="G213" s="24" t="s">
        <v>463</v>
      </c>
      <c r="H213" s="23" t="s">
        <v>463</v>
      </c>
      <c r="I213" s="25">
        <f t="shared" si="159"/>
        <v>2.4813559322033902</v>
      </c>
      <c r="J213" s="23">
        <v>0</v>
      </c>
      <c r="K213" s="26">
        <f t="shared" si="160"/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f t="shared" si="161"/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62"/>
        <v>2.4813559322033902</v>
      </c>
      <c r="V213" s="26">
        <v>0</v>
      </c>
      <c r="W213" s="26">
        <v>0</v>
      </c>
      <c r="X213" s="26">
        <v>2.4813559322033902</v>
      </c>
      <c r="Y213" s="26">
        <v>0</v>
      </c>
      <c r="Z213" s="26">
        <f t="shared" si="163"/>
        <v>0</v>
      </c>
      <c r="AA213" s="26">
        <v>0</v>
      </c>
      <c r="AB213" s="26">
        <v>0</v>
      </c>
      <c r="AC213" s="26">
        <v>0</v>
      </c>
      <c r="AD213" s="26">
        <v>0</v>
      </c>
      <c r="AE213" s="26">
        <f t="shared" si="164"/>
        <v>0</v>
      </c>
      <c r="AF213" s="26">
        <v>0</v>
      </c>
      <c r="AG213" s="26">
        <v>0</v>
      </c>
      <c r="AH213" s="26">
        <v>0</v>
      </c>
      <c r="AI213" s="26">
        <v>0</v>
      </c>
      <c r="AJ213" s="26">
        <f t="shared" si="165"/>
        <v>2.4813559322033902</v>
      </c>
      <c r="AK213" s="26">
        <f t="shared" si="148"/>
        <v>0</v>
      </c>
      <c r="AL213" s="26">
        <f t="shared" si="149"/>
        <v>0</v>
      </c>
      <c r="AM213" s="26">
        <f t="shared" si="150"/>
        <v>2.4813559322033902</v>
      </c>
      <c r="AN213" s="26">
        <f t="shared" si="151"/>
        <v>0</v>
      </c>
    </row>
    <row r="214" spans="1:40" s="27" customFormat="1" ht="31.5">
      <c r="A214" s="23" t="s">
        <v>111</v>
      </c>
      <c r="B214" s="23" t="s">
        <v>383</v>
      </c>
      <c r="C214" s="23" t="s">
        <v>400</v>
      </c>
      <c r="D214" s="23">
        <v>2018</v>
      </c>
      <c r="E214" s="23">
        <v>2022</v>
      </c>
      <c r="F214" s="24" t="s">
        <v>463</v>
      </c>
      <c r="G214" s="24" t="s">
        <v>463</v>
      </c>
      <c r="H214" s="23" t="s">
        <v>463</v>
      </c>
      <c r="I214" s="25">
        <f t="shared" si="159"/>
        <v>2.6033898305084748</v>
      </c>
      <c r="J214" s="23">
        <v>0</v>
      </c>
      <c r="K214" s="26">
        <f t="shared" si="160"/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f t="shared" si="161"/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62"/>
        <v>0</v>
      </c>
      <c r="V214" s="26">
        <v>0</v>
      </c>
      <c r="W214" s="26">
        <v>0</v>
      </c>
      <c r="X214" s="26">
        <v>0</v>
      </c>
      <c r="Y214" s="26">
        <v>0</v>
      </c>
      <c r="Z214" s="26">
        <f t="shared" si="163"/>
        <v>2.6033898305084748</v>
      </c>
      <c r="AA214" s="26">
        <v>0</v>
      </c>
      <c r="AB214" s="26">
        <v>0</v>
      </c>
      <c r="AC214" s="26">
        <v>2.6033898305084748</v>
      </c>
      <c r="AD214" s="26">
        <v>0</v>
      </c>
      <c r="AE214" s="26">
        <f t="shared" si="164"/>
        <v>0</v>
      </c>
      <c r="AF214" s="26">
        <v>0</v>
      </c>
      <c r="AG214" s="26">
        <v>0</v>
      </c>
      <c r="AH214" s="26">
        <v>0</v>
      </c>
      <c r="AI214" s="26">
        <v>0</v>
      </c>
      <c r="AJ214" s="26">
        <f t="shared" si="165"/>
        <v>2.6033898305084748</v>
      </c>
      <c r="AK214" s="26">
        <f t="shared" si="148"/>
        <v>0</v>
      </c>
      <c r="AL214" s="26">
        <f t="shared" si="149"/>
        <v>0</v>
      </c>
      <c r="AM214" s="26">
        <f t="shared" si="150"/>
        <v>2.6033898305084748</v>
      </c>
      <c r="AN214" s="26">
        <f t="shared" si="151"/>
        <v>0</v>
      </c>
    </row>
    <row r="215" spans="1:40" s="27" customFormat="1" ht="31.5">
      <c r="A215" s="23" t="s">
        <v>111</v>
      </c>
      <c r="B215" s="23" t="s">
        <v>385</v>
      </c>
      <c r="C215" s="23" t="s">
        <v>401</v>
      </c>
      <c r="D215" s="23">
        <v>2018</v>
      </c>
      <c r="E215" s="23">
        <v>2022</v>
      </c>
      <c r="F215" s="24" t="s">
        <v>463</v>
      </c>
      <c r="G215" s="24" t="s">
        <v>463</v>
      </c>
      <c r="H215" s="23" t="s">
        <v>463</v>
      </c>
      <c r="I215" s="25">
        <f t="shared" si="152"/>
        <v>2.6033898305084748</v>
      </c>
      <c r="J215" s="23">
        <v>0</v>
      </c>
      <c r="K215" s="26">
        <f t="shared" si="153"/>
        <v>0</v>
      </c>
      <c r="L215" s="26">
        <v>0</v>
      </c>
      <c r="M215" s="26">
        <v>0</v>
      </c>
      <c r="N215" s="26">
        <v>0</v>
      </c>
      <c r="O215" s="26">
        <v>0</v>
      </c>
      <c r="P215" s="26">
        <f t="shared" si="154"/>
        <v>0</v>
      </c>
      <c r="Q215" s="26">
        <v>0</v>
      </c>
      <c r="R215" s="26">
        <v>0</v>
      </c>
      <c r="S215" s="26">
        <v>0</v>
      </c>
      <c r="T215" s="26">
        <v>0</v>
      </c>
      <c r="U215" s="26">
        <f t="shared" si="155"/>
        <v>0</v>
      </c>
      <c r="V215" s="26">
        <v>0</v>
      </c>
      <c r="W215" s="26">
        <v>0</v>
      </c>
      <c r="X215" s="26">
        <v>0</v>
      </c>
      <c r="Y215" s="26">
        <v>0</v>
      </c>
      <c r="Z215" s="26">
        <f t="shared" si="156"/>
        <v>2.6033898305084748</v>
      </c>
      <c r="AA215" s="26">
        <v>0</v>
      </c>
      <c r="AB215" s="26">
        <v>0</v>
      </c>
      <c r="AC215" s="26">
        <v>2.6033898305084748</v>
      </c>
      <c r="AD215" s="26">
        <v>0</v>
      </c>
      <c r="AE215" s="26">
        <f t="shared" si="157"/>
        <v>0</v>
      </c>
      <c r="AF215" s="26">
        <v>0</v>
      </c>
      <c r="AG215" s="26">
        <v>0</v>
      </c>
      <c r="AH215" s="26">
        <v>0</v>
      </c>
      <c r="AI215" s="26">
        <v>0</v>
      </c>
      <c r="AJ215" s="26">
        <f t="shared" si="158"/>
        <v>2.6033898305084748</v>
      </c>
      <c r="AK215" s="26">
        <f t="shared" si="148"/>
        <v>0</v>
      </c>
      <c r="AL215" s="26">
        <f t="shared" si="149"/>
        <v>0</v>
      </c>
      <c r="AM215" s="26">
        <f t="shared" si="150"/>
        <v>2.6033898305084748</v>
      </c>
      <c r="AN215" s="26">
        <f t="shared" si="151"/>
        <v>0</v>
      </c>
    </row>
    <row r="216" spans="1:40" s="27" customFormat="1" ht="47.25">
      <c r="A216" s="23" t="s">
        <v>111</v>
      </c>
      <c r="B216" s="23" t="s">
        <v>386</v>
      </c>
      <c r="C216" s="23" t="s">
        <v>402</v>
      </c>
      <c r="D216" s="23">
        <v>2018</v>
      </c>
      <c r="E216" s="23">
        <v>2022</v>
      </c>
      <c r="F216" s="24" t="s">
        <v>463</v>
      </c>
      <c r="G216" s="24" t="s">
        <v>463</v>
      </c>
      <c r="H216" s="23" t="s">
        <v>463</v>
      </c>
      <c r="I216" s="25">
        <f t="shared" si="152"/>
        <v>9.7078534779660988</v>
      </c>
      <c r="J216" s="23">
        <v>0</v>
      </c>
      <c r="K216" s="26">
        <f t="shared" si="153"/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f t="shared" si="154"/>
        <v>0</v>
      </c>
      <c r="Q216" s="26">
        <v>0</v>
      </c>
      <c r="R216" s="26">
        <v>0</v>
      </c>
      <c r="S216" s="26">
        <v>0</v>
      </c>
      <c r="T216" s="26">
        <v>0</v>
      </c>
      <c r="U216" s="26">
        <f t="shared" si="155"/>
        <v>9.7078534779660988</v>
      </c>
      <c r="V216" s="26">
        <v>0</v>
      </c>
      <c r="W216" s="26">
        <v>0</v>
      </c>
      <c r="X216" s="26">
        <v>9.7078534779660988</v>
      </c>
      <c r="Y216" s="26">
        <v>0</v>
      </c>
      <c r="Z216" s="26">
        <f t="shared" si="156"/>
        <v>0</v>
      </c>
      <c r="AA216" s="26">
        <v>0</v>
      </c>
      <c r="AB216" s="26">
        <v>0</v>
      </c>
      <c r="AC216" s="26">
        <v>0</v>
      </c>
      <c r="AD216" s="26">
        <v>0</v>
      </c>
      <c r="AE216" s="26">
        <f t="shared" si="157"/>
        <v>0</v>
      </c>
      <c r="AF216" s="26">
        <v>0</v>
      </c>
      <c r="AG216" s="26">
        <v>0</v>
      </c>
      <c r="AH216" s="26">
        <v>0</v>
      </c>
      <c r="AI216" s="26">
        <v>0</v>
      </c>
      <c r="AJ216" s="26">
        <f t="shared" si="158"/>
        <v>9.7078534779660988</v>
      </c>
      <c r="AK216" s="26">
        <f t="shared" si="148"/>
        <v>0</v>
      </c>
      <c r="AL216" s="26">
        <f t="shared" si="149"/>
        <v>0</v>
      </c>
      <c r="AM216" s="26">
        <f t="shared" si="150"/>
        <v>9.7078534779660988</v>
      </c>
      <c r="AN216" s="26">
        <f t="shared" si="151"/>
        <v>0</v>
      </c>
    </row>
    <row r="217" spans="1:40" s="27" customFormat="1" ht="47.25">
      <c r="A217" s="23" t="s">
        <v>111</v>
      </c>
      <c r="B217" s="23" t="s">
        <v>387</v>
      </c>
      <c r="C217" s="23" t="s">
        <v>403</v>
      </c>
      <c r="D217" s="23">
        <v>2018</v>
      </c>
      <c r="E217" s="23">
        <v>2022</v>
      </c>
      <c r="F217" s="24" t="s">
        <v>463</v>
      </c>
      <c r="G217" s="24" t="s">
        <v>463</v>
      </c>
      <c r="H217" s="23" t="s">
        <v>463</v>
      </c>
      <c r="I217" s="25">
        <f t="shared" si="152"/>
        <v>2.452</v>
      </c>
      <c r="J217" s="23">
        <v>0</v>
      </c>
      <c r="K217" s="26">
        <f t="shared" si="153"/>
        <v>2.452</v>
      </c>
      <c r="L217" s="26">
        <v>0</v>
      </c>
      <c r="M217" s="26">
        <v>0</v>
      </c>
      <c r="N217" s="26">
        <v>2.452</v>
      </c>
      <c r="O217" s="26">
        <v>0</v>
      </c>
      <c r="P217" s="26">
        <f t="shared" si="154"/>
        <v>0</v>
      </c>
      <c r="Q217" s="26">
        <v>0</v>
      </c>
      <c r="R217" s="26">
        <v>0</v>
      </c>
      <c r="S217" s="26">
        <v>0</v>
      </c>
      <c r="T217" s="26">
        <v>0</v>
      </c>
      <c r="U217" s="26">
        <f t="shared" si="155"/>
        <v>0</v>
      </c>
      <c r="V217" s="26">
        <v>0</v>
      </c>
      <c r="W217" s="26">
        <v>0</v>
      </c>
      <c r="X217" s="26">
        <v>0</v>
      </c>
      <c r="Y217" s="26">
        <v>0</v>
      </c>
      <c r="Z217" s="26">
        <f t="shared" si="156"/>
        <v>0</v>
      </c>
      <c r="AA217" s="26">
        <v>0</v>
      </c>
      <c r="AB217" s="26">
        <v>0</v>
      </c>
      <c r="AC217" s="26">
        <v>0</v>
      </c>
      <c r="AD217" s="26">
        <v>0</v>
      </c>
      <c r="AE217" s="26">
        <f t="shared" si="157"/>
        <v>0</v>
      </c>
      <c r="AF217" s="26">
        <v>0</v>
      </c>
      <c r="AG217" s="26">
        <v>0</v>
      </c>
      <c r="AH217" s="26">
        <v>0</v>
      </c>
      <c r="AI217" s="26">
        <v>0</v>
      </c>
      <c r="AJ217" s="26">
        <f t="shared" si="158"/>
        <v>2.452</v>
      </c>
      <c r="AK217" s="26">
        <f t="shared" si="148"/>
        <v>0</v>
      </c>
      <c r="AL217" s="26">
        <f t="shared" si="149"/>
        <v>0</v>
      </c>
      <c r="AM217" s="26">
        <f t="shared" si="150"/>
        <v>2.452</v>
      </c>
      <c r="AN217" s="26">
        <f t="shared" si="151"/>
        <v>0</v>
      </c>
    </row>
    <row r="218" spans="1:40" s="27" customFormat="1" ht="63">
      <c r="A218" s="23" t="s">
        <v>111</v>
      </c>
      <c r="B218" s="23" t="s">
        <v>388</v>
      </c>
      <c r="C218" s="23" t="s">
        <v>404</v>
      </c>
      <c r="D218" s="23">
        <v>2018</v>
      </c>
      <c r="E218" s="23">
        <v>2022</v>
      </c>
      <c r="F218" s="24" t="s">
        <v>463</v>
      </c>
      <c r="G218" s="24" t="s">
        <v>463</v>
      </c>
      <c r="H218" s="23" t="s">
        <v>463</v>
      </c>
      <c r="I218" s="25">
        <f t="shared" si="152"/>
        <v>5.4101694915254246</v>
      </c>
      <c r="J218" s="23">
        <v>0</v>
      </c>
      <c r="K218" s="26">
        <f t="shared" si="153"/>
        <v>0</v>
      </c>
      <c r="L218" s="26">
        <v>0</v>
      </c>
      <c r="M218" s="26">
        <v>0</v>
      </c>
      <c r="N218" s="26">
        <v>0</v>
      </c>
      <c r="O218" s="26">
        <v>0</v>
      </c>
      <c r="P218" s="26">
        <f t="shared" si="154"/>
        <v>0</v>
      </c>
      <c r="Q218" s="26">
        <v>0</v>
      </c>
      <c r="R218" s="26">
        <v>0</v>
      </c>
      <c r="S218" s="26">
        <v>0</v>
      </c>
      <c r="T218" s="26">
        <v>0</v>
      </c>
      <c r="U218" s="26">
        <f t="shared" si="155"/>
        <v>0</v>
      </c>
      <c r="V218" s="26">
        <v>0</v>
      </c>
      <c r="W218" s="26">
        <v>0</v>
      </c>
      <c r="X218" s="26">
        <v>0</v>
      </c>
      <c r="Y218" s="26">
        <v>0</v>
      </c>
      <c r="Z218" s="26">
        <f t="shared" si="156"/>
        <v>0</v>
      </c>
      <c r="AA218" s="26">
        <v>0</v>
      </c>
      <c r="AB218" s="26">
        <v>0</v>
      </c>
      <c r="AC218" s="26">
        <v>0</v>
      </c>
      <c r="AD218" s="26">
        <v>0</v>
      </c>
      <c r="AE218" s="26">
        <f t="shared" si="157"/>
        <v>5.4101694915254246</v>
      </c>
      <c r="AF218" s="26">
        <v>0</v>
      </c>
      <c r="AG218" s="26">
        <v>0</v>
      </c>
      <c r="AH218" s="26">
        <v>5.4101694915254246</v>
      </c>
      <c r="AI218" s="26">
        <v>0</v>
      </c>
      <c r="AJ218" s="26">
        <f t="shared" si="158"/>
        <v>5.4101694915254246</v>
      </c>
      <c r="AK218" s="26">
        <f t="shared" si="148"/>
        <v>0</v>
      </c>
      <c r="AL218" s="26">
        <f t="shared" si="149"/>
        <v>0</v>
      </c>
      <c r="AM218" s="26">
        <f t="shared" si="150"/>
        <v>5.4101694915254246</v>
      </c>
      <c r="AN218" s="26">
        <f t="shared" si="151"/>
        <v>0</v>
      </c>
    </row>
    <row r="219" spans="1:40" s="27" customFormat="1" ht="31.5">
      <c r="A219" s="23" t="s">
        <v>111</v>
      </c>
      <c r="B219" s="23" t="s">
        <v>389</v>
      </c>
      <c r="C219" s="23" t="s">
        <v>405</v>
      </c>
      <c r="D219" s="23">
        <v>2018</v>
      </c>
      <c r="E219" s="23">
        <v>2022</v>
      </c>
      <c r="F219" s="24" t="s">
        <v>463</v>
      </c>
      <c r="G219" s="24" t="s">
        <v>463</v>
      </c>
      <c r="H219" s="23" t="s">
        <v>463</v>
      </c>
      <c r="I219" s="25">
        <f t="shared" si="152"/>
        <v>6.5084745762711869</v>
      </c>
      <c r="J219" s="23">
        <v>0</v>
      </c>
      <c r="K219" s="26">
        <f t="shared" si="153"/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f t="shared" si="154"/>
        <v>0</v>
      </c>
      <c r="Q219" s="26">
        <v>0</v>
      </c>
      <c r="R219" s="26">
        <v>0</v>
      </c>
      <c r="S219" s="26">
        <v>0</v>
      </c>
      <c r="T219" s="26">
        <v>0</v>
      </c>
      <c r="U219" s="26">
        <f t="shared" si="155"/>
        <v>0</v>
      </c>
      <c r="V219" s="26">
        <v>0</v>
      </c>
      <c r="W219" s="26">
        <v>0</v>
      </c>
      <c r="X219" s="26">
        <v>0</v>
      </c>
      <c r="Y219" s="26">
        <v>0</v>
      </c>
      <c r="Z219" s="26">
        <f t="shared" si="156"/>
        <v>6.5084745762711869</v>
      </c>
      <c r="AA219" s="26">
        <v>0</v>
      </c>
      <c r="AB219" s="26">
        <v>0</v>
      </c>
      <c r="AC219" s="26">
        <v>6.5084745762711869</v>
      </c>
      <c r="AD219" s="26">
        <v>0</v>
      </c>
      <c r="AE219" s="26">
        <f t="shared" si="157"/>
        <v>0</v>
      </c>
      <c r="AF219" s="26">
        <v>0</v>
      </c>
      <c r="AG219" s="26">
        <v>0</v>
      </c>
      <c r="AH219" s="26">
        <v>0</v>
      </c>
      <c r="AI219" s="26">
        <v>0</v>
      </c>
      <c r="AJ219" s="26">
        <f t="shared" si="158"/>
        <v>6.5084745762711869</v>
      </c>
      <c r="AK219" s="26">
        <f t="shared" si="148"/>
        <v>0</v>
      </c>
      <c r="AL219" s="26">
        <f t="shared" si="149"/>
        <v>0</v>
      </c>
      <c r="AM219" s="26">
        <f t="shared" si="150"/>
        <v>6.5084745762711869</v>
      </c>
      <c r="AN219" s="26">
        <f t="shared" si="151"/>
        <v>0</v>
      </c>
    </row>
    <row r="220" spans="1:40" s="27" customFormat="1" ht="31.5">
      <c r="A220" s="23" t="s">
        <v>111</v>
      </c>
      <c r="B220" s="23" t="s">
        <v>390</v>
      </c>
      <c r="C220" s="23" t="s">
        <v>406</v>
      </c>
      <c r="D220" s="23">
        <v>2018</v>
      </c>
      <c r="E220" s="23">
        <v>2022</v>
      </c>
      <c r="F220" s="24" t="s">
        <v>463</v>
      </c>
      <c r="G220" s="24" t="s">
        <v>463</v>
      </c>
      <c r="H220" s="23" t="s">
        <v>463</v>
      </c>
      <c r="I220" s="25">
        <f t="shared" si="152"/>
        <v>6.7627118644067803</v>
      </c>
      <c r="J220" s="23">
        <v>0</v>
      </c>
      <c r="K220" s="26">
        <f t="shared" si="153"/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f t="shared" si="154"/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f t="shared" si="155"/>
        <v>0</v>
      </c>
      <c r="V220" s="26">
        <v>0</v>
      </c>
      <c r="W220" s="26">
        <v>0</v>
      </c>
      <c r="X220" s="26">
        <v>0</v>
      </c>
      <c r="Y220" s="26">
        <v>0</v>
      </c>
      <c r="Z220" s="26">
        <f t="shared" si="156"/>
        <v>0</v>
      </c>
      <c r="AA220" s="26">
        <v>0</v>
      </c>
      <c r="AB220" s="26">
        <v>0</v>
      </c>
      <c r="AC220" s="26">
        <v>0</v>
      </c>
      <c r="AD220" s="26">
        <v>0</v>
      </c>
      <c r="AE220" s="26">
        <f t="shared" si="157"/>
        <v>6.7627118644067803</v>
      </c>
      <c r="AF220" s="26">
        <v>0</v>
      </c>
      <c r="AG220" s="26">
        <v>0</v>
      </c>
      <c r="AH220" s="26">
        <v>6.7627118644067803</v>
      </c>
      <c r="AI220" s="26">
        <v>0</v>
      </c>
      <c r="AJ220" s="26">
        <f t="shared" si="158"/>
        <v>6.7627118644067803</v>
      </c>
      <c r="AK220" s="26">
        <f t="shared" si="148"/>
        <v>0</v>
      </c>
      <c r="AL220" s="26">
        <f t="shared" si="149"/>
        <v>0</v>
      </c>
      <c r="AM220" s="26">
        <f t="shared" si="150"/>
        <v>6.7627118644067803</v>
      </c>
      <c r="AN220" s="26">
        <f t="shared" si="151"/>
        <v>0</v>
      </c>
    </row>
    <row r="221" spans="1:40" s="27" customFormat="1" ht="47.25">
      <c r="A221" s="23" t="s">
        <v>111</v>
      </c>
      <c r="B221" s="23" t="s">
        <v>391</v>
      </c>
      <c r="C221" s="23" t="s">
        <v>407</v>
      </c>
      <c r="D221" s="23">
        <v>2018</v>
      </c>
      <c r="E221" s="23">
        <v>2022</v>
      </c>
      <c r="F221" s="24" t="s">
        <v>463</v>
      </c>
      <c r="G221" s="24" t="s">
        <v>463</v>
      </c>
      <c r="H221" s="23" t="s">
        <v>463</v>
      </c>
      <c r="I221" s="25">
        <f t="shared" si="152"/>
        <v>2.028813559322034</v>
      </c>
      <c r="J221" s="23">
        <v>0</v>
      </c>
      <c r="K221" s="26">
        <f t="shared" si="153"/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f t="shared" si="154"/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f t="shared" si="155"/>
        <v>0</v>
      </c>
      <c r="V221" s="26">
        <v>0</v>
      </c>
      <c r="W221" s="26">
        <v>0</v>
      </c>
      <c r="X221" s="26">
        <v>0</v>
      </c>
      <c r="Y221" s="26">
        <v>0</v>
      </c>
      <c r="Z221" s="26">
        <f t="shared" si="156"/>
        <v>0</v>
      </c>
      <c r="AA221" s="26">
        <v>0</v>
      </c>
      <c r="AB221" s="26">
        <v>0</v>
      </c>
      <c r="AC221" s="26">
        <v>0</v>
      </c>
      <c r="AD221" s="26">
        <v>0</v>
      </c>
      <c r="AE221" s="26">
        <f t="shared" si="157"/>
        <v>2.028813559322034</v>
      </c>
      <c r="AF221" s="26">
        <v>0</v>
      </c>
      <c r="AG221" s="26">
        <v>0</v>
      </c>
      <c r="AH221" s="26">
        <v>2.028813559322034</v>
      </c>
      <c r="AI221" s="26">
        <v>0</v>
      </c>
      <c r="AJ221" s="26">
        <f t="shared" si="158"/>
        <v>2.028813559322034</v>
      </c>
      <c r="AK221" s="26">
        <f t="shared" si="148"/>
        <v>0</v>
      </c>
      <c r="AL221" s="26">
        <f t="shared" si="149"/>
        <v>0</v>
      </c>
      <c r="AM221" s="26">
        <f t="shared" si="150"/>
        <v>2.028813559322034</v>
      </c>
      <c r="AN221" s="26">
        <f t="shared" si="151"/>
        <v>0</v>
      </c>
    </row>
    <row r="222" spans="1:40" s="27" customFormat="1" ht="31.5">
      <c r="A222" s="23" t="s">
        <v>111</v>
      </c>
      <c r="B222" s="31" t="s">
        <v>543</v>
      </c>
      <c r="C222" s="23" t="s">
        <v>468</v>
      </c>
      <c r="D222" s="23">
        <v>2018</v>
      </c>
      <c r="E222" s="23">
        <v>2022</v>
      </c>
      <c r="F222" s="24" t="s">
        <v>463</v>
      </c>
      <c r="G222" s="24" t="s">
        <v>463</v>
      </c>
      <c r="H222" s="23" t="s">
        <v>463</v>
      </c>
      <c r="I222" s="25">
        <f t="shared" si="152"/>
        <v>215.87796610169491</v>
      </c>
      <c r="J222" s="23">
        <v>0</v>
      </c>
      <c r="K222" s="26">
        <f t="shared" si="153"/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f t="shared" si="154"/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f t="shared" si="155"/>
        <v>215.87796610169491</v>
      </c>
      <c r="V222" s="26">
        <v>0</v>
      </c>
      <c r="W222" s="26">
        <v>0</v>
      </c>
      <c r="X222" s="26">
        <v>215.87796610169491</v>
      </c>
      <c r="Y222" s="26">
        <v>0</v>
      </c>
      <c r="Z222" s="26">
        <f t="shared" si="156"/>
        <v>0</v>
      </c>
      <c r="AA222" s="26">
        <v>0</v>
      </c>
      <c r="AB222" s="26">
        <v>0</v>
      </c>
      <c r="AC222" s="26">
        <v>0</v>
      </c>
      <c r="AD222" s="26">
        <v>0</v>
      </c>
      <c r="AE222" s="26">
        <f t="shared" si="157"/>
        <v>0</v>
      </c>
      <c r="AF222" s="26">
        <v>0</v>
      </c>
      <c r="AG222" s="26">
        <v>0</v>
      </c>
      <c r="AH222" s="26">
        <v>0</v>
      </c>
      <c r="AI222" s="26">
        <v>0</v>
      </c>
      <c r="AJ222" s="26">
        <f t="shared" si="158"/>
        <v>215.87796610169491</v>
      </c>
      <c r="AK222" s="26">
        <f t="shared" si="148"/>
        <v>0</v>
      </c>
      <c r="AL222" s="26">
        <f t="shared" si="149"/>
        <v>0</v>
      </c>
      <c r="AM222" s="26">
        <f t="shared" si="150"/>
        <v>215.87796610169491</v>
      </c>
      <c r="AN222" s="26">
        <f t="shared" si="151"/>
        <v>0</v>
      </c>
    </row>
    <row r="223" spans="1:40" s="27" customFormat="1" ht="47.25">
      <c r="A223" s="23" t="s">
        <v>111</v>
      </c>
      <c r="B223" s="23" t="s">
        <v>544</v>
      </c>
      <c r="C223" s="23" t="s">
        <v>408</v>
      </c>
      <c r="D223" s="23">
        <v>2018</v>
      </c>
      <c r="E223" s="23">
        <v>2022</v>
      </c>
      <c r="F223" s="24" t="s">
        <v>463</v>
      </c>
      <c r="G223" s="24" t="s">
        <v>463</v>
      </c>
      <c r="H223" s="23" t="s">
        <v>463</v>
      </c>
      <c r="I223" s="25">
        <f t="shared" si="152"/>
        <v>20.868239888135594</v>
      </c>
      <c r="J223" s="23">
        <v>0</v>
      </c>
      <c r="K223" s="26">
        <f t="shared" si="153"/>
        <v>5.614002600000001</v>
      </c>
      <c r="L223" s="26">
        <v>0</v>
      </c>
      <c r="M223" s="26">
        <v>0</v>
      </c>
      <c r="N223" s="26">
        <v>5.614002600000001</v>
      </c>
      <c r="O223" s="26">
        <v>0</v>
      </c>
      <c r="P223" s="26">
        <f t="shared" si="154"/>
        <v>3.5694915254237283</v>
      </c>
      <c r="Q223" s="26">
        <v>0</v>
      </c>
      <c r="R223" s="26">
        <v>0</v>
      </c>
      <c r="S223" s="26">
        <v>3.5694915254237283</v>
      </c>
      <c r="T223" s="26">
        <v>0</v>
      </c>
      <c r="U223" s="26">
        <f t="shared" si="155"/>
        <v>3.7220338983050847</v>
      </c>
      <c r="V223" s="26">
        <v>0</v>
      </c>
      <c r="W223" s="26">
        <v>0</v>
      </c>
      <c r="X223" s="26">
        <v>3.7220338983050847</v>
      </c>
      <c r="Y223" s="26">
        <v>0</v>
      </c>
      <c r="Z223" s="26">
        <f t="shared" si="156"/>
        <v>3.905084745762712</v>
      </c>
      <c r="AA223" s="26">
        <v>0</v>
      </c>
      <c r="AB223" s="26">
        <v>0</v>
      </c>
      <c r="AC223" s="26">
        <v>3.905084745762712</v>
      </c>
      <c r="AD223" s="26">
        <v>0</v>
      </c>
      <c r="AE223" s="26">
        <f t="shared" si="157"/>
        <v>4.057627118644068</v>
      </c>
      <c r="AF223" s="26">
        <v>0</v>
      </c>
      <c r="AG223" s="26">
        <v>0</v>
      </c>
      <c r="AH223" s="34">
        <v>4.057627118644068</v>
      </c>
      <c r="AI223" s="26">
        <v>0</v>
      </c>
      <c r="AJ223" s="26">
        <f t="shared" si="158"/>
        <v>20.868239888135594</v>
      </c>
      <c r="AK223" s="26">
        <f t="shared" si="148"/>
        <v>0</v>
      </c>
      <c r="AL223" s="26">
        <f t="shared" si="149"/>
        <v>0</v>
      </c>
      <c r="AM223" s="26">
        <f t="shared" si="150"/>
        <v>20.868239888135594</v>
      </c>
      <c r="AN223" s="26">
        <f t="shared" si="151"/>
        <v>0</v>
      </c>
    </row>
    <row r="224" spans="1:40" s="27" customFormat="1" ht="31.5">
      <c r="A224" s="23" t="s">
        <v>111</v>
      </c>
      <c r="B224" s="31" t="s">
        <v>545</v>
      </c>
      <c r="C224" s="23" t="s">
        <v>409</v>
      </c>
      <c r="D224" s="23">
        <v>2018</v>
      </c>
      <c r="E224" s="23">
        <v>2022</v>
      </c>
      <c r="F224" s="24" t="s">
        <v>463</v>
      </c>
      <c r="G224" s="24" t="s">
        <v>463</v>
      </c>
      <c r="H224" s="23" t="s">
        <v>463</v>
      </c>
      <c r="I224" s="25">
        <f t="shared" si="152"/>
        <v>2.8149999999999999</v>
      </c>
      <c r="J224" s="23">
        <v>0</v>
      </c>
      <c r="K224" s="26">
        <f t="shared" si="153"/>
        <v>2.8149999999999999</v>
      </c>
      <c r="L224" s="26">
        <v>0</v>
      </c>
      <c r="M224" s="26">
        <v>0</v>
      </c>
      <c r="N224" s="26">
        <v>2.8149999999999999</v>
      </c>
      <c r="O224" s="26">
        <v>0</v>
      </c>
      <c r="P224" s="26">
        <f t="shared" si="154"/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si="155"/>
        <v>0</v>
      </c>
      <c r="V224" s="26">
        <v>0</v>
      </c>
      <c r="W224" s="26">
        <v>0</v>
      </c>
      <c r="X224" s="26">
        <v>0</v>
      </c>
      <c r="Y224" s="26">
        <v>0</v>
      </c>
      <c r="Z224" s="26">
        <f t="shared" si="156"/>
        <v>0</v>
      </c>
      <c r="AA224" s="26">
        <v>0</v>
      </c>
      <c r="AB224" s="26">
        <v>0</v>
      </c>
      <c r="AC224" s="26">
        <v>0</v>
      </c>
      <c r="AD224" s="26">
        <v>0</v>
      </c>
      <c r="AE224" s="26">
        <f t="shared" si="157"/>
        <v>0</v>
      </c>
      <c r="AF224" s="26">
        <v>0</v>
      </c>
      <c r="AG224" s="26">
        <v>0</v>
      </c>
      <c r="AH224" s="26">
        <v>0</v>
      </c>
      <c r="AI224" s="26">
        <v>0</v>
      </c>
      <c r="AJ224" s="26">
        <f t="shared" si="158"/>
        <v>2.8149999999999999</v>
      </c>
      <c r="AK224" s="26">
        <f t="shared" si="148"/>
        <v>0</v>
      </c>
      <c r="AL224" s="26">
        <f t="shared" si="149"/>
        <v>0</v>
      </c>
      <c r="AM224" s="26">
        <f t="shared" si="150"/>
        <v>2.8149999999999999</v>
      </c>
      <c r="AN224" s="26">
        <f t="shared" si="151"/>
        <v>0</v>
      </c>
    </row>
    <row r="225" spans="1:40" s="27" customFormat="1" ht="31.5">
      <c r="A225" s="23" t="s">
        <v>111</v>
      </c>
      <c r="B225" s="31" t="s">
        <v>546</v>
      </c>
      <c r="C225" s="23" t="s">
        <v>410</v>
      </c>
      <c r="D225" s="23">
        <v>2018</v>
      </c>
      <c r="E225" s="23">
        <v>2022</v>
      </c>
      <c r="F225" s="24" t="s">
        <v>463</v>
      </c>
      <c r="G225" s="24" t="s">
        <v>463</v>
      </c>
      <c r="H225" s="23" t="s">
        <v>463</v>
      </c>
      <c r="I225" s="25">
        <f t="shared" si="152"/>
        <v>13.242999999999999</v>
      </c>
      <c r="J225" s="23">
        <v>0</v>
      </c>
      <c r="K225" s="26">
        <f t="shared" si="153"/>
        <v>13.242999999999999</v>
      </c>
      <c r="L225" s="26">
        <v>0</v>
      </c>
      <c r="M225" s="26">
        <v>0</v>
      </c>
      <c r="N225" s="26">
        <v>13.242999999999999</v>
      </c>
      <c r="O225" s="26">
        <v>0</v>
      </c>
      <c r="P225" s="26">
        <f t="shared" si="154"/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55"/>
        <v>0</v>
      </c>
      <c r="V225" s="26">
        <v>0</v>
      </c>
      <c r="W225" s="26">
        <v>0</v>
      </c>
      <c r="X225" s="26">
        <v>0</v>
      </c>
      <c r="Y225" s="26">
        <v>0</v>
      </c>
      <c r="Z225" s="26">
        <f t="shared" si="156"/>
        <v>0</v>
      </c>
      <c r="AA225" s="26">
        <v>0</v>
      </c>
      <c r="AB225" s="26">
        <v>0</v>
      </c>
      <c r="AC225" s="26">
        <v>0</v>
      </c>
      <c r="AD225" s="26">
        <v>0</v>
      </c>
      <c r="AE225" s="26">
        <f t="shared" si="157"/>
        <v>0</v>
      </c>
      <c r="AF225" s="26">
        <v>0</v>
      </c>
      <c r="AG225" s="26">
        <v>0</v>
      </c>
      <c r="AH225" s="26">
        <v>0</v>
      </c>
      <c r="AI225" s="26">
        <v>0</v>
      </c>
      <c r="AJ225" s="26">
        <f t="shared" si="158"/>
        <v>13.242999999999999</v>
      </c>
      <c r="AK225" s="26">
        <f t="shared" si="148"/>
        <v>0</v>
      </c>
      <c r="AL225" s="26">
        <f t="shared" si="149"/>
        <v>0</v>
      </c>
      <c r="AM225" s="26">
        <f t="shared" si="150"/>
        <v>13.242999999999999</v>
      </c>
      <c r="AN225" s="26">
        <f t="shared" si="151"/>
        <v>0</v>
      </c>
    </row>
    <row r="226" spans="1:40" s="27" customFormat="1" ht="31.5">
      <c r="A226" s="23" t="s">
        <v>111</v>
      </c>
      <c r="B226" s="31" t="s">
        <v>547</v>
      </c>
      <c r="C226" s="23" t="s">
        <v>411</v>
      </c>
      <c r="D226" s="23">
        <v>2018</v>
      </c>
      <c r="E226" s="23">
        <v>2022</v>
      </c>
      <c r="F226" s="24" t="s">
        <v>463</v>
      </c>
      <c r="G226" s="24" t="s">
        <v>463</v>
      </c>
      <c r="H226" s="23" t="s">
        <v>463</v>
      </c>
      <c r="I226" s="25">
        <f t="shared" si="152"/>
        <v>8.923</v>
      </c>
      <c r="J226" s="23">
        <v>0</v>
      </c>
      <c r="K226" s="26">
        <f t="shared" si="153"/>
        <v>8.923</v>
      </c>
      <c r="L226" s="26">
        <v>0</v>
      </c>
      <c r="M226" s="26">
        <v>0</v>
      </c>
      <c r="N226" s="26">
        <v>8.923</v>
      </c>
      <c r="O226" s="26">
        <v>0</v>
      </c>
      <c r="P226" s="26">
        <f t="shared" si="154"/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si="155"/>
        <v>0</v>
      </c>
      <c r="V226" s="26">
        <v>0</v>
      </c>
      <c r="W226" s="26">
        <v>0</v>
      </c>
      <c r="X226" s="26">
        <v>0</v>
      </c>
      <c r="Y226" s="26">
        <v>0</v>
      </c>
      <c r="Z226" s="26">
        <f t="shared" si="156"/>
        <v>0</v>
      </c>
      <c r="AA226" s="26">
        <v>0</v>
      </c>
      <c r="AB226" s="26">
        <v>0</v>
      </c>
      <c r="AC226" s="26">
        <v>0</v>
      </c>
      <c r="AD226" s="26">
        <v>0</v>
      </c>
      <c r="AE226" s="26">
        <f t="shared" si="157"/>
        <v>0</v>
      </c>
      <c r="AF226" s="26">
        <v>0</v>
      </c>
      <c r="AG226" s="26">
        <v>0</v>
      </c>
      <c r="AH226" s="26">
        <v>0</v>
      </c>
      <c r="AI226" s="26">
        <v>0</v>
      </c>
      <c r="AJ226" s="26">
        <f t="shared" si="158"/>
        <v>8.923</v>
      </c>
      <c r="AK226" s="26">
        <f t="shared" si="148"/>
        <v>0</v>
      </c>
      <c r="AL226" s="26">
        <f t="shared" si="149"/>
        <v>0</v>
      </c>
      <c r="AM226" s="26">
        <f t="shared" si="150"/>
        <v>8.923</v>
      </c>
      <c r="AN226" s="26">
        <f t="shared" si="151"/>
        <v>0</v>
      </c>
    </row>
    <row r="227" spans="1:40" s="27" customFormat="1" ht="31.5">
      <c r="A227" s="23" t="s">
        <v>111</v>
      </c>
      <c r="B227" s="31" t="s">
        <v>548</v>
      </c>
      <c r="C227" s="23" t="s">
        <v>412</v>
      </c>
      <c r="D227" s="23">
        <v>2018</v>
      </c>
      <c r="E227" s="23">
        <v>2022</v>
      </c>
      <c r="F227" s="24" t="s">
        <v>463</v>
      </c>
      <c r="G227" s="24" t="s">
        <v>463</v>
      </c>
      <c r="H227" s="23" t="s">
        <v>463</v>
      </c>
      <c r="I227" s="25">
        <f t="shared" si="152"/>
        <v>5.4450000000000003</v>
      </c>
      <c r="J227" s="23">
        <v>0</v>
      </c>
      <c r="K227" s="26">
        <f t="shared" si="153"/>
        <v>5.4450000000000003</v>
      </c>
      <c r="L227" s="26">
        <v>0</v>
      </c>
      <c r="M227" s="26">
        <v>0</v>
      </c>
      <c r="N227" s="26">
        <v>5.4450000000000003</v>
      </c>
      <c r="O227" s="26">
        <v>0</v>
      </c>
      <c r="P227" s="26">
        <f t="shared" si="154"/>
        <v>0</v>
      </c>
      <c r="Q227" s="26">
        <v>0</v>
      </c>
      <c r="R227" s="26">
        <v>0</v>
      </c>
      <c r="S227" s="26">
        <v>0</v>
      </c>
      <c r="T227" s="26">
        <v>0</v>
      </c>
      <c r="U227" s="26">
        <f t="shared" si="155"/>
        <v>0</v>
      </c>
      <c r="V227" s="26">
        <v>0</v>
      </c>
      <c r="W227" s="26">
        <v>0</v>
      </c>
      <c r="X227" s="26">
        <v>0</v>
      </c>
      <c r="Y227" s="26">
        <v>0</v>
      </c>
      <c r="Z227" s="26">
        <f t="shared" si="156"/>
        <v>0</v>
      </c>
      <c r="AA227" s="26">
        <v>0</v>
      </c>
      <c r="AB227" s="26">
        <v>0</v>
      </c>
      <c r="AC227" s="26">
        <v>0</v>
      </c>
      <c r="AD227" s="26">
        <v>0</v>
      </c>
      <c r="AE227" s="26">
        <f t="shared" si="157"/>
        <v>0</v>
      </c>
      <c r="AF227" s="26">
        <v>0</v>
      </c>
      <c r="AG227" s="26">
        <v>0</v>
      </c>
      <c r="AH227" s="26">
        <v>0</v>
      </c>
      <c r="AI227" s="26">
        <v>0</v>
      </c>
      <c r="AJ227" s="26">
        <f t="shared" si="158"/>
        <v>5.4450000000000003</v>
      </c>
      <c r="AK227" s="26">
        <f t="shared" si="148"/>
        <v>0</v>
      </c>
      <c r="AL227" s="26">
        <f t="shared" si="149"/>
        <v>0</v>
      </c>
      <c r="AM227" s="26">
        <f t="shared" si="150"/>
        <v>5.4450000000000003</v>
      </c>
      <c r="AN227" s="26">
        <f t="shared" si="151"/>
        <v>0</v>
      </c>
    </row>
    <row r="228" spans="1:40" s="27" customFormat="1" ht="31.5">
      <c r="A228" s="23" t="s">
        <v>111</v>
      </c>
      <c r="B228" s="31" t="s">
        <v>549</v>
      </c>
      <c r="C228" s="23" t="s">
        <v>413</v>
      </c>
      <c r="D228" s="23">
        <v>2018</v>
      </c>
      <c r="E228" s="23">
        <v>2022</v>
      </c>
      <c r="F228" s="24" t="s">
        <v>463</v>
      </c>
      <c r="G228" s="24" t="s">
        <v>463</v>
      </c>
      <c r="H228" s="23" t="s">
        <v>463</v>
      </c>
      <c r="I228" s="25">
        <f t="shared" si="152"/>
        <v>8.3629067796610155</v>
      </c>
      <c r="J228" s="23">
        <v>0</v>
      </c>
      <c r="K228" s="26">
        <f t="shared" si="153"/>
        <v>1.4984999999999997</v>
      </c>
      <c r="L228" s="26">
        <v>0</v>
      </c>
      <c r="M228" s="26">
        <v>0</v>
      </c>
      <c r="N228" s="26">
        <v>1.4984999999999997</v>
      </c>
      <c r="O228" s="26">
        <v>0</v>
      </c>
      <c r="P228" s="26">
        <f t="shared" si="154"/>
        <v>1.6062711864406778</v>
      </c>
      <c r="Q228" s="26">
        <v>0</v>
      </c>
      <c r="R228" s="26">
        <v>0</v>
      </c>
      <c r="S228" s="26">
        <v>1.6062711864406778</v>
      </c>
      <c r="T228" s="26">
        <v>0</v>
      </c>
      <c r="U228" s="26">
        <f t="shared" si="155"/>
        <v>1.674915254237288</v>
      </c>
      <c r="V228" s="26">
        <v>0</v>
      </c>
      <c r="W228" s="26">
        <v>0</v>
      </c>
      <c r="X228" s="26">
        <v>1.674915254237288</v>
      </c>
      <c r="Y228" s="26">
        <v>0</v>
      </c>
      <c r="Z228" s="26">
        <f t="shared" si="156"/>
        <v>1.7572881355932204</v>
      </c>
      <c r="AA228" s="26">
        <v>0</v>
      </c>
      <c r="AB228" s="26">
        <v>0</v>
      </c>
      <c r="AC228" s="26">
        <v>1.7572881355932204</v>
      </c>
      <c r="AD228" s="26">
        <v>0</v>
      </c>
      <c r="AE228" s="26">
        <f t="shared" si="157"/>
        <v>1.8259322033898306</v>
      </c>
      <c r="AF228" s="26">
        <v>0</v>
      </c>
      <c r="AG228" s="26">
        <v>0</v>
      </c>
      <c r="AH228" s="26">
        <v>1.8259322033898306</v>
      </c>
      <c r="AI228" s="26">
        <v>0</v>
      </c>
      <c r="AJ228" s="26">
        <f t="shared" si="158"/>
        <v>8.3629067796610155</v>
      </c>
      <c r="AK228" s="26">
        <f t="shared" si="148"/>
        <v>0</v>
      </c>
      <c r="AL228" s="26">
        <f t="shared" si="149"/>
        <v>0</v>
      </c>
      <c r="AM228" s="26">
        <f t="shared" si="150"/>
        <v>8.3629067796610155</v>
      </c>
      <c r="AN228" s="26">
        <f t="shared" si="151"/>
        <v>0</v>
      </c>
    </row>
    <row r="229" spans="1:40" s="27" customFormat="1" ht="31.5">
      <c r="A229" s="23" t="s">
        <v>111</v>
      </c>
      <c r="B229" s="31" t="s">
        <v>550</v>
      </c>
      <c r="C229" s="23" t="s">
        <v>414</v>
      </c>
      <c r="D229" s="23">
        <v>2018</v>
      </c>
      <c r="E229" s="23">
        <v>2022</v>
      </c>
      <c r="F229" s="24" t="s">
        <v>463</v>
      </c>
      <c r="G229" s="24" t="s">
        <v>463</v>
      </c>
      <c r="H229" s="23" t="s">
        <v>463</v>
      </c>
      <c r="I229" s="25">
        <f t="shared" si="152"/>
        <v>1.1033298305084744</v>
      </c>
      <c r="J229" s="23">
        <v>0</v>
      </c>
      <c r="K229" s="26">
        <f t="shared" si="153"/>
        <v>0</v>
      </c>
      <c r="L229" s="26">
        <v>0</v>
      </c>
      <c r="M229" s="26">
        <v>0</v>
      </c>
      <c r="N229" s="26">
        <v>0</v>
      </c>
      <c r="O229" s="26">
        <v>0</v>
      </c>
      <c r="P229" s="26">
        <f t="shared" si="154"/>
        <v>1.1033298305084744</v>
      </c>
      <c r="Q229" s="26">
        <v>0</v>
      </c>
      <c r="R229" s="26">
        <v>0</v>
      </c>
      <c r="S229" s="26">
        <v>1.1033298305084744</v>
      </c>
      <c r="T229" s="26">
        <v>0</v>
      </c>
      <c r="U229" s="26">
        <f t="shared" si="155"/>
        <v>0</v>
      </c>
      <c r="V229" s="26">
        <v>0</v>
      </c>
      <c r="W229" s="26">
        <v>0</v>
      </c>
      <c r="X229" s="26">
        <v>0</v>
      </c>
      <c r="Y229" s="26">
        <v>0</v>
      </c>
      <c r="Z229" s="26">
        <f t="shared" si="156"/>
        <v>0</v>
      </c>
      <c r="AA229" s="26">
        <v>0</v>
      </c>
      <c r="AB229" s="26">
        <v>0</v>
      </c>
      <c r="AC229" s="26">
        <v>0</v>
      </c>
      <c r="AD229" s="26">
        <v>0</v>
      </c>
      <c r="AE229" s="26">
        <f t="shared" si="157"/>
        <v>0</v>
      </c>
      <c r="AF229" s="26">
        <v>0</v>
      </c>
      <c r="AG229" s="26">
        <v>0</v>
      </c>
      <c r="AH229" s="26">
        <v>0</v>
      </c>
      <c r="AI229" s="26">
        <v>0</v>
      </c>
      <c r="AJ229" s="26">
        <f t="shared" si="158"/>
        <v>1.1033298305084744</v>
      </c>
      <c r="AK229" s="26">
        <f t="shared" si="148"/>
        <v>0</v>
      </c>
      <c r="AL229" s="26">
        <f t="shared" si="149"/>
        <v>0</v>
      </c>
      <c r="AM229" s="26">
        <f t="shared" si="150"/>
        <v>1.1033298305084744</v>
      </c>
      <c r="AN229" s="26">
        <f t="shared" si="151"/>
        <v>0</v>
      </c>
    </row>
    <row r="230" spans="1:40" s="27" customFormat="1" ht="63">
      <c r="A230" s="23" t="s">
        <v>111</v>
      </c>
      <c r="B230" s="31" t="s">
        <v>566</v>
      </c>
      <c r="C230" s="23" t="s">
        <v>415</v>
      </c>
      <c r="D230" s="23">
        <v>2018</v>
      </c>
      <c r="E230" s="23">
        <v>2022</v>
      </c>
      <c r="F230" s="24" t="s">
        <v>463</v>
      </c>
      <c r="G230" s="24" t="s">
        <v>463</v>
      </c>
      <c r="H230" s="23" t="s">
        <v>463</v>
      </c>
      <c r="I230" s="25">
        <f t="shared" si="152"/>
        <v>8.2423051118644075</v>
      </c>
      <c r="J230" s="23">
        <v>0</v>
      </c>
      <c r="K230" s="26">
        <f t="shared" si="153"/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f t="shared" si="154"/>
        <v>0</v>
      </c>
      <c r="Q230" s="26">
        <v>0</v>
      </c>
      <c r="R230" s="26">
        <v>0</v>
      </c>
      <c r="S230" s="26">
        <v>0</v>
      </c>
      <c r="T230" s="26">
        <v>0</v>
      </c>
      <c r="U230" s="26">
        <f t="shared" si="155"/>
        <v>8.2423051118644075</v>
      </c>
      <c r="V230" s="26">
        <v>0</v>
      </c>
      <c r="W230" s="26">
        <v>0</v>
      </c>
      <c r="X230" s="26">
        <v>8.2423051118644075</v>
      </c>
      <c r="Y230" s="26">
        <v>0</v>
      </c>
      <c r="Z230" s="26">
        <f t="shared" si="156"/>
        <v>0</v>
      </c>
      <c r="AA230" s="26">
        <v>0</v>
      </c>
      <c r="AB230" s="26">
        <v>0</v>
      </c>
      <c r="AC230" s="26">
        <v>0</v>
      </c>
      <c r="AD230" s="26">
        <v>0</v>
      </c>
      <c r="AE230" s="26">
        <f t="shared" si="157"/>
        <v>0</v>
      </c>
      <c r="AF230" s="26">
        <v>0</v>
      </c>
      <c r="AG230" s="26">
        <v>0</v>
      </c>
      <c r="AH230" s="26">
        <v>0</v>
      </c>
      <c r="AI230" s="26">
        <v>0</v>
      </c>
      <c r="AJ230" s="26">
        <f t="shared" si="158"/>
        <v>8.2423051118644075</v>
      </c>
      <c r="AK230" s="26">
        <f t="shared" si="148"/>
        <v>0</v>
      </c>
      <c r="AL230" s="26">
        <f t="shared" si="149"/>
        <v>0</v>
      </c>
      <c r="AM230" s="26">
        <f t="shared" si="150"/>
        <v>8.2423051118644075</v>
      </c>
      <c r="AN230" s="26">
        <f t="shared" si="151"/>
        <v>0</v>
      </c>
    </row>
    <row r="231" spans="1:40" s="27" customFormat="1" ht="63">
      <c r="A231" s="23" t="s">
        <v>111</v>
      </c>
      <c r="B231" s="31" t="s">
        <v>551</v>
      </c>
      <c r="C231" s="23" t="s">
        <v>416</v>
      </c>
      <c r="D231" s="23">
        <v>2018</v>
      </c>
      <c r="E231" s="23">
        <v>2022</v>
      </c>
      <c r="F231" s="24" t="s">
        <v>463</v>
      </c>
      <c r="G231" s="24" t="s">
        <v>463</v>
      </c>
      <c r="H231" s="23" t="s">
        <v>463</v>
      </c>
      <c r="I231" s="25">
        <f t="shared" si="152"/>
        <v>2.2161436474576277</v>
      </c>
      <c r="J231" s="23">
        <v>0</v>
      </c>
      <c r="K231" s="26">
        <f t="shared" si="153"/>
        <v>0</v>
      </c>
      <c r="L231" s="26">
        <v>0</v>
      </c>
      <c r="M231" s="26">
        <v>0</v>
      </c>
      <c r="N231" s="26">
        <v>0</v>
      </c>
      <c r="O231" s="26">
        <v>0</v>
      </c>
      <c r="P231" s="26">
        <f t="shared" si="154"/>
        <v>0</v>
      </c>
      <c r="Q231" s="26">
        <v>0</v>
      </c>
      <c r="R231" s="26">
        <v>0</v>
      </c>
      <c r="S231" s="26">
        <v>0</v>
      </c>
      <c r="T231" s="26">
        <v>0</v>
      </c>
      <c r="U231" s="26">
        <f t="shared" si="155"/>
        <v>2.2161436474576277</v>
      </c>
      <c r="V231" s="26">
        <v>0</v>
      </c>
      <c r="W231" s="26">
        <v>0</v>
      </c>
      <c r="X231" s="26">
        <v>2.2161436474576277</v>
      </c>
      <c r="Y231" s="26">
        <v>0</v>
      </c>
      <c r="Z231" s="26">
        <f t="shared" si="156"/>
        <v>0</v>
      </c>
      <c r="AA231" s="26">
        <v>0</v>
      </c>
      <c r="AB231" s="26">
        <v>0</v>
      </c>
      <c r="AC231" s="26">
        <v>0</v>
      </c>
      <c r="AD231" s="26">
        <v>0</v>
      </c>
      <c r="AE231" s="26">
        <f t="shared" si="157"/>
        <v>0</v>
      </c>
      <c r="AF231" s="26">
        <v>0</v>
      </c>
      <c r="AG231" s="26">
        <v>0</v>
      </c>
      <c r="AH231" s="26">
        <v>0</v>
      </c>
      <c r="AI231" s="26">
        <v>0</v>
      </c>
      <c r="AJ231" s="26">
        <f t="shared" si="158"/>
        <v>2.2161436474576277</v>
      </c>
      <c r="AK231" s="26">
        <f t="shared" si="148"/>
        <v>0</v>
      </c>
      <c r="AL231" s="26">
        <f t="shared" si="149"/>
        <v>0</v>
      </c>
      <c r="AM231" s="26">
        <f t="shared" si="150"/>
        <v>2.2161436474576277</v>
      </c>
      <c r="AN231" s="26">
        <f t="shared" si="151"/>
        <v>0</v>
      </c>
    </row>
    <row r="232" spans="1:40" s="27" customFormat="1" ht="31.5">
      <c r="A232" s="23" t="s">
        <v>111</v>
      </c>
      <c r="B232" s="31" t="s">
        <v>552</v>
      </c>
      <c r="C232" s="23" t="s">
        <v>417</v>
      </c>
      <c r="D232" s="23">
        <v>2018</v>
      </c>
      <c r="E232" s="23">
        <v>2022</v>
      </c>
      <c r="F232" s="24" t="s">
        <v>463</v>
      </c>
      <c r="G232" s="24" t="s">
        <v>463</v>
      </c>
      <c r="H232" s="23" t="s">
        <v>463</v>
      </c>
      <c r="I232" s="25">
        <f t="shared" si="152"/>
        <v>7.8101694915254241</v>
      </c>
      <c r="J232" s="23">
        <v>0</v>
      </c>
      <c r="K232" s="26">
        <f t="shared" si="153"/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f t="shared" si="154"/>
        <v>0</v>
      </c>
      <c r="Q232" s="26">
        <v>0</v>
      </c>
      <c r="R232" s="26">
        <v>0</v>
      </c>
      <c r="S232" s="26">
        <v>0</v>
      </c>
      <c r="T232" s="26">
        <v>0</v>
      </c>
      <c r="U232" s="26">
        <f t="shared" si="155"/>
        <v>0</v>
      </c>
      <c r="V232" s="26">
        <v>0</v>
      </c>
      <c r="W232" s="26">
        <v>0</v>
      </c>
      <c r="X232" s="26">
        <v>0</v>
      </c>
      <c r="Y232" s="26">
        <v>0</v>
      </c>
      <c r="Z232" s="26">
        <f t="shared" si="156"/>
        <v>7.8101694915254241</v>
      </c>
      <c r="AA232" s="26">
        <v>0</v>
      </c>
      <c r="AB232" s="26">
        <v>0</v>
      </c>
      <c r="AC232" s="26">
        <v>7.8101694915254241</v>
      </c>
      <c r="AD232" s="26">
        <v>0</v>
      </c>
      <c r="AE232" s="26">
        <f t="shared" si="157"/>
        <v>0</v>
      </c>
      <c r="AF232" s="26">
        <v>0</v>
      </c>
      <c r="AG232" s="26">
        <v>0</v>
      </c>
      <c r="AH232" s="26">
        <v>0</v>
      </c>
      <c r="AI232" s="26">
        <v>0</v>
      </c>
      <c r="AJ232" s="26">
        <f t="shared" si="158"/>
        <v>7.8101694915254241</v>
      </c>
      <c r="AK232" s="26">
        <f t="shared" si="148"/>
        <v>0</v>
      </c>
      <c r="AL232" s="26">
        <f t="shared" si="149"/>
        <v>0</v>
      </c>
      <c r="AM232" s="26">
        <f t="shared" si="150"/>
        <v>7.8101694915254241</v>
      </c>
      <c r="AN232" s="26">
        <f t="shared" si="151"/>
        <v>0</v>
      </c>
    </row>
    <row r="233" spans="1:40" s="27" customFormat="1" ht="63">
      <c r="A233" s="23" t="s">
        <v>111</v>
      </c>
      <c r="B233" s="31" t="s">
        <v>553</v>
      </c>
      <c r="C233" s="23" t="s">
        <v>418</v>
      </c>
      <c r="D233" s="23">
        <v>2018</v>
      </c>
      <c r="E233" s="23">
        <v>2022</v>
      </c>
      <c r="F233" s="24" t="s">
        <v>463</v>
      </c>
      <c r="G233" s="24" t="s">
        <v>463</v>
      </c>
      <c r="H233" s="23" t="s">
        <v>463</v>
      </c>
      <c r="I233" s="25">
        <f t="shared" si="152"/>
        <v>2.7050847457627123</v>
      </c>
      <c r="J233" s="23">
        <v>0</v>
      </c>
      <c r="K233" s="26">
        <f t="shared" si="153"/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f t="shared" si="154"/>
        <v>0</v>
      </c>
      <c r="Q233" s="26">
        <v>0</v>
      </c>
      <c r="R233" s="26">
        <v>0</v>
      </c>
      <c r="S233" s="26">
        <v>0</v>
      </c>
      <c r="T233" s="26">
        <v>0</v>
      </c>
      <c r="U233" s="26">
        <f t="shared" si="155"/>
        <v>0</v>
      </c>
      <c r="V233" s="26">
        <v>0</v>
      </c>
      <c r="W233" s="26">
        <v>0</v>
      </c>
      <c r="X233" s="26">
        <v>0</v>
      </c>
      <c r="Y233" s="26">
        <v>0</v>
      </c>
      <c r="Z233" s="26">
        <f t="shared" si="156"/>
        <v>0</v>
      </c>
      <c r="AA233" s="26">
        <v>0</v>
      </c>
      <c r="AB233" s="26">
        <v>0</v>
      </c>
      <c r="AC233" s="26">
        <v>0</v>
      </c>
      <c r="AD233" s="26">
        <v>0</v>
      </c>
      <c r="AE233" s="26">
        <f t="shared" si="157"/>
        <v>2.7050847457627123</v>
      </c>
      <c r="AF233" s="26">
        <v>0</v>
      </c>
      <c r="AG233" s="26">
        <v>0</v>
      </c>
      <c r="AH233" s="26">
        <v>2.7050847457627123</v>
      </c>
      <c r="AI233" s="26">
        <v>0</v>
      </c>
      <c r="AJ233" s="26">
        <f t="shared" si="158"/>
        <v>2.7050847457627123</v>
      </c>
      <c r="AK233" s="26">
        <f t="shared" si="148"/>
        <v>0</v>
      </c>
      <c r="AL233" s="26">
        <f t="shared" si="149"/>
        <v>0</v>
      </c>
      <c r="AM233" s="26">
        <f t="shared" si="150"/>
        <v>2.7050847457627123</v>
      </c>
      <c r="AN233" s="26">
        <f t="shared" si="151"/>
        <v>0</v>
      </c>
    </row>
    <row r="234" spans="1:40" s="27" customFormat="1" ht="31.5">
      <c r="A234" s="23" t="s">
        <v>111</v>
      </c>
      <c r="B234" s="23" t="s">
        <v>419</v>
      </c>
      <c r="C234" s="23" t="s">
        <v>432</v>
      </c>
      <c r="D234" s="23">
        <v>2018</v>
      </c>
      <c r="E234" s="23">
        <v>2022</v>
      </c>
      <c r="F234" s="24" t="s">
        <v>463</v>
      </c>
      <c r="G234" s="24" t="s">
        <v>463</v>
      </c>
      <c r="H234" s="23" t="s">
        <v>463</v>
      </c>
      <c r="I234" s="25">
        <f t="shared" si="152"/>
        <v>2.992</v>
      </c>
      <c r="J234" s="23">
        <v>0</v>
      </c>
      <c r="K234" s="26">
        <f t="shared" si="153"/>
        <v>2.992</v>
      </c>
      <c r="L234" s="26">
        <v>0</v>
      </c>
      <c r="M234" s="26">
        <v>0</v>
      </c>
      <c r="N234" s="26">
        <v>2.992</v>
      </c>
      <c r="O234" s="26">
        <v>0</v>
      </c>
      <c r="P234" s="26">
        <f t="shared" si="154"/>
        <v>0</v>
      </c>
      <c r="Q234" s="26">
        <v>0</v>
      </c>
      <c r="R234" s="26">
        <v>0</v>
      </c>
      <c r="S234" s="26">
        <v>0</v>
      </c>
      <c r="T234" s="26">
        <v>0</v>
      </c>
      <c r="U234" s="26">
        <f t="shared" si="155"/>
        <v>0</v>
      </c>
      <c r="V234" s="26">
        <v>0</v>
      </c>
      <c r="W234" s="26">
        <v>0</v>
      </c>
      <c r="X234" s="26">
        <v>0</v>
      </c>
      <c r="Y234" s="26">
        <v>0</v>
      </c>
      <c r="Z234" s="26">
        <f t="shared" si="156"/>
        <v>0</v>
      </c>
      <c r="AA234" s="26">
        <v>0</v>
      </c>
      <c r="AB234" s="26">
        <v>0</v>
      </c>
      <c r="AC234" s="26">
        <v>0</v>
      </c>
      <c r="AD234" s="26">
        <v>0</v>
      </c>
      <c r="AE234" s="26">
        <f t="shared" si="157"/>
        <v>0</v>
      </c>
      <c r="AF234" s="26">
        <v>0</v>
      </c>
      <c r="AG234" s="26">
        <v>0</v>
      </c>
      <c r="AH234" s="26">
        <v>0</v>
      </c>
      <c r="AI234" s="26">
        <v>0</v>
      </c>
      <c r="AJ234" s="26">
        <f t="shared" si="158"/>
        <v>2.992</v>
      </c>
      <c r="AK234" s="26">
        <f t="shared" si="148"/>
        <v>0</v>
      </c>
      <c r="AL234" s="26">
        <f t="shared" si="149"/>
        <v>0</v>
      </c>
      <c r="AM234" s="26">
        <f t="shared" si="150"/>
        <v>2.992</v>
      </c>
      <c r="AN234" s="26">
        <f t="shared" si="151"/>
        <v>0</v>
      </c>
    </row>
    <row r="235" spans="1:40" s="27" customFormat="1" ht="31.5">
      <c r="A235" s="23" t="s">
        <v>111</v>
      </c>
      <c r="B235" s="23" t="s">
        <v>420</v>
      </c>
      <c r="C235" s="23" t="s">
        <v>433</v>
      </c>
      <c r="D235" s="23">
        <v>2018</v>
      </c>
      <c r="E235" s="23">
        <v>2022</v>
      </c>
      <c r="F235" s="24" t="s">
        <v>463</v>
      </c>
      <c r="G235" s="24" t="s">
        <v>463</v>
      </c>
      <c r="H235" s="23" t="s">
        <v>463</v>
      </c>
      <c r="I235" s="25">
        <f t="shared" si="152"/>
        <v>0.621</v>
      </c>
      <c r="J235" s="23">
        <v>0</v>
      </c>
      <c r="K235" s="26">
        <f t="shared" si="153"/>
        <v>0.621</v>
      </c>
      <c r="L235" s="26">
        <v>0</v>
      </c>
      <c r="M235" s="26">
        <v>0</v>
      </c>
      <c r="N235" s="26">
        <v>0.621</v>
      </c>
      <c r="O235" s="26">
        <v>0</v>
      </c>
      <c r="P235" s="26">
        <f t="shared" si="154"/>
        <v>0</v>
      </c>
      <c r="Q235" s="26">
        <v>0</v>
      </c>
      <c r="R235" s="26">
        <v>0</v>
      </c>
      <c r="S235" s="26">
        <v>0</v>
      </c>
      <c r="T235" s="26">
        <v>0</v>
      </c>
      <c r="U235" s="26">
        <f t="shared" si="155"/>
        <v>0</v>
      </c>
      <c r="V235" s="26">
        <v>0</v>
      </c>
      <c r="W235" s="26">
        <v>0</v>
      </c>
      <c r="X235" s="26">
        <v>0</v>
      </c>
      <c r="Y235" s="26">
        <v>0</v>
      </c>
      <c r="Z235" s="26">
        <f t="shared" si="156"/>
        <v>0</v>
      </c>
      <c r="AA235" s="26">
        <v>0</v>
      </c>
      <c r="AB235" s="26">
        <v>0</v>
      </c>
      <c r="AC235" s="26">
        <v>0</v>
      </c>
      <c r="AD235" s="26">
        <v>0</v>
      </c>
      <c r="AE235" s="26">
        <f t="shared" si="157"/>
        <v>0</v>
      </c>
      <c r="AF235" s="26">
        <v>0</v>
      </c>
      <c r="AG235" s="26">
        <v>0</v>
      </c>
      <c r="AH235" s="26">
        <v>0</v>
      </c>
      <c r="AI235" s="26">
        <v>0</v>
      </c>
      <c r="AJ235" s="26">
        <f t="shared" si="158"/>
        <v>0.621</v>
      </c>
      <c r="AK235" s="26">
        <f t="shared" si="148"/>
        <v>0</v>
      </c>
      <c r="AL235" s="26">
        <f t="shared" si="149"/>
        <v>0</v>
      </c>
      <c r="AM235" s="26">
        <f t="shared" si="150"/>
        <v>0.621</v>
      </c>
      <c r="AN235" s="26">
        <f t="shared" si="151"/>
        <v>0</v>
      </c>
    </row>
    <row r="236" spans="1:40" s="27" customFormat="1" ht="31.5">
      <c r="A236" s="23" t="s">
        <v>111</v>
      </c>
      <c r="B236" s="23" t="s">
        <v>421</v>
      </c>
      <c r="C236" s="23" t="s">
        <v>434</v>
      </c>
      <c r="D236" s="23">
        <v>2018</v>
      </c>
      <c r="E236" s="23">
        <v>2022</v>
      </c>
      <c r="F236" s="24" t="s">
        <v>463</v>
      </c>
      <c r="G236" s="24" t="s">
        <v>463</v>
      </c>
      <c r="H236" s="23" t="s">
        <v>463</v>
      </c>
      <c r="I236" s="25">
        <f t="shared" si="152"/>
        <v>0.505</v>
      </c>
      <c r="J236" s="23">
        <v>0</v>
      </c>
      <c r="K236" s="26">
        <f t="shared" si="153"/>
        <v>0.505</v>
      </c>
      <c r="L236" s="26">
        <v>0</v>
      </c>
      <c r="M236" s="26">
        <v>0</v>
      </c>
      <c r="N236" s="26">
        <v>0.505</v>
      </c>
      <c r="O236" s="26">
        <v>0</v>
      </c>
      <c r="P236" s="26">
        <f t="shared" si="154"/>
        <v>0</v>
      </c>
      <c r="Q236" s="26">
        <v>0</v>
      </c>
      <c r="R236" s="26">
        <v>0</v>
      </c>
      <c r="S236" s="26">
        <v>0</v>
      </c>
      <c r="T236" s="26">
        <v>0</v>
      </c>
      <c r="U236" s="26">
        <f t="shared" si="155"/>
        <v>0</v>
      </c>
      <c r="V236" s="26">
        <v>0</v>
      </c>
      <c r="W236" s="26">
        <v>0</v>
      </c>
      <c r="X236" s="26">
        <v>0</v>
      </c>
      <c r="Y236" s="26">
        <v>0</v>
      </c>
      <c r="Z236" s="26">
        <f t="shared" si="156"/>
        <v>0</v>
      </c>
      <c r="AA236" s="26">
        <v>0</v>
      </c>
      <c r="AB236" s="26">
        <v>0</v>
      </c>
      <c r="AC236" s="26">
        <v>0</v>
      </c>
      <c r="AD236" s="26">
        <v>0</v>
      </c>
      <c r="AE236" s="26">
        <f t="shared" si="157"/>
        <v>0</v>
      </c>
      <c r="AF236" s="26">
        <v>0</v>
      </c>
      <c r="AG236" s="26">
        <v>0</v>
      </c>
      <c r="AH236" s="26">
        <v>0</v>
      </c>
      <c r="AI236" s="26">
        <v>0</v>
      </c>
      <c r="AJ236" s="26">
        <f t="shared" si="158"/>
        <v>0.505</v>
      </c>
      <c r="AK236" s="26">
        <f t="shared" si="148"/>
        <v>0</v>
      </c>
      <c r="AL236" s="26">
        <f t="shared" si="149"/>
        <v>0</v>
      </c>
      <c r="AM236" s="26">
        <f t="shared" si="150"/>
        <v>0.505</v>
      </c>
      <c r="AN236" s="26">
        <f t="shared" si="151"/>
        <v>0</v>
      </c>
    </row>
    <row r="237" spans="1:40" s="27" customFormat="1" ht="31.5">
      <c r="A237" s="23" t="s">
        <v>111</v>
      </c>
      <c r="B237" s="23" t="s">
        <v>422</v>
      </c>
      <c r="C237" s="23" t="s">
        <v>435</v>
      </c>
      <c r="D237" s="23">
        <v>2018</v>
      </c>
      <c r="E237" s="23">
        <v>2022</v>
      </c>
      <c r="F237" s="24" t="s">
        <v>463</v>
      </c>
      <c r="G237" s="24" t="s">
        <v>463</v>
      </c>
      <c r="H237" s="23" t="s">
        <v>463</v>
      </c>
      <c r="I237" s="25">
        <f t="shared" si="152"/>
        <v>1.0489999999999999</v>
      </c>
      <c r="J237" s="23">
        <v>0</v>
      </c>
      <c r="K237" s="26">
        <f t="shared" si="153"/>
        <v>1.0489999999999999</v>
      </c>
      <c r="L237" s="26">
        <v>0</v>
      </c>
      <c r="M237" s="26">
        <v>0</v>
      </c>
      <c r="N237" s="26">
        <v>1.0489999999999999</v>
      </c>
      <c r="O237" s="26">
        <v>0</v>
      </c>
      <c r="P237" s="26">
        <f t="shared" si="154"/>
        <v>0</v>
      </c>
      <c r="Q237" s="26">
        <v>0</v>
      </c>
      <c r="R237" s="26">
        <v>0</v>
      </c>
      <c r="S237" s="26">
        <v>0</v>
      </c>
      <c r="T237" s="26">
        <v>0</v>
      </c>
      <c r="U237" s="26">
        <f t="shared" si="155"/>
        <v>0</v>
      </c>
      <c r="V237" s="26">
        <v>0</v>
      </c>
      <c r="W237" s="26">
        <v>0</v>
      </c>
      <c r="X237" s="26">
        <v>0</v>
      </c>
      <c r="Y237" s="26">
        <v>0</v>
      </c>
      <c r="Z237" s="26">
        <f t="shared" si="156"/>
        <v>0</v>
      </c>
      <c r="AA237" s="26">
        <v>0</v>
      </c>
      <c r="AB237" s="26">
        <v>0</v>
      </c>
      <c r="AC237" s="26">
        <v>0</v>
      </c>
      <c r="AD237" s="26">
        <v>0</v>
      </c>
      <c r="AE237" s="26">
        <f t="shared" si="157"/>
        <v>0</v>
      </c>
      <c r="AF237" s="26">
        <v>0</v>
      </c>
      <c r="AG237" s="26">
        <v>0</v>
      </c>
      <c r="AH237" s="26">
        <v>0</v>
      </c>
      <c r="AI237" s="26">
        <v>0</v>
      </c>
      <c r="AJ237" s="26">
        <f t="shared" si="158"/>
        <v>1.0489999999999999</v>
      </c>
      <c r="AK237" s="26">
        <f t="shared" si="148"/>
        <v>0</v>
      </c>
      <c r="AL237" s="26">
        <f t="shared" si="149"/>
        <v>0</v>
      </c>
      <c r="AM237" s="26">
        <f t="shared" si="150"/>
        <v>1.0489999999999999</v>
      </c>
      <c r="AN237" s="26">
        <f t="shared" si="151"/>
        <v>0</v>
      </c>
    </row>
    <row r="238" spans="1:40" s="27" customFormat="1" ht="47.25">
      <c r="A238" s="23" t="s">
        <v>111</v>
      </c>
      <c r="B238" s="23" t="s">
        <v>423</v>
      </c>
      <c r="C238" s="23" t="s">
        <v>436</v>
      </c>
      <c r="D238" s="23">
        <v>2018</v>
      </c>
      <c r="E238" s="23">
        <v>2022</v>
      </c>
      <c r="F238" s="24" t="s">
        <v>463</v>
      </c>
      <c r="G238" s="24" t="s">
        <v>463</v>
      </c>
      <c r="H238" s="23" t="s">
        <v>463</v>
      </c>
      <c r="I238" s="25">
        <f t="shared" si="152"/>
        <v>0.58099999999999996</v>
      </c>
      <c r="J238" s="23">
        <v>0</v>
      </c>
      <c r="K238" s="26">
        <f t="shared" si="153"/>
        <v>0.58099999999999996</v>
      </c>
      <c r="L238" s="26">
        <v>0</v>
      </c>
      <c r="M238" s="26">
        <v>0</v>
      </c>
      <c r="N238" s="26">
        <v>0.58099999999999996</v>
      </c>
      <c r="O238" s="26">
        <v>0</v>
      </c>
      <c r="P238" s="26">
        <f t="shared" si="154"/>
        <v>0</v>
      </c>
      <c r="Q238" s="26">
        <v>0</v>
      </c>
      <c r="R238" s="26">
        <v>0</v>
      </c>
      <c r="S238" s="26">
        <v>0</v>
      </c>
      <c r="T238" s="26">
        <v>0</v>
      </c>
      <c r="U238" s="26">
        <f t="shared" si="155"/>
        <v>0</v>
      </c>
      <c r="V238" s="26">
        <v>0</v>
      </c>
      <c r="W238" s="26">
        <v>0</v>
      </c>
      <c r="X238" s="26">
        <v>0</v>
      </c>
      <c r="Y238" s="26">
        <v>0</v>
      </c>
      <c r="Z238" s="26">
        <f t="shared" si="156"/>
        <v>0</v>
      </c>
      <c r="AA238" s="26">
        <v>0</v>
      </c>
      <c r="AB238" s="26">
        <v>0</v>
      </c>
      <c r="AC238" s="26">
        <v>0</v>
      </c>
      <c r="AD238" s="26">
        <v>0</v>
      </c>
      <c r="AE238" s="26">
        <f t="shared" si="157"/>
        <v>0</v>
      </c>
      <c r="AF238" s="26">
        <v>0</v>
      </c>
      <c r="AG238" s="26">
        <v>0</v>
      </c>
      <c r="AH238" s="26">
        <v>0</v>
      </c>
      <c r="AI238" s="26">
        <v>0</v>
      </c>
      <c r="AJ238" s="26">
        <f t="shared" si="158"/>
        <v>0.58099999999999996</v>
      </c>
      <c r="AK238" s="26">
        <f t="shared" si="148"/>
        <v>0</v>
      </c>
      <c r="AL238" s="26">
        <f t="shared" si="149"/>
        <v>0</v>
      </c>
      <c r="AM238" s="26">
        <f t="shared" si="150"/>
        <v>0.58099999999999996</v>
      </c>
      <c r="AN238" s="26">
        <f t="shared" si="151"/>
        <v>0</v>
      </c>
    </row>
    <row r="239" spans="1:40" s="27" customFormat="1" ht="47.25">
      <c r="A239" s="23" t="s">
        <v>111</v>
      </c>
      <c r="B239" s="23" t="s">
        <v>424</v>
      </c>
      <c r="C239" s="23" t="s">
        <v>437</v>
      </c>
      <c r="D239" s="23">
        <v>2018</v>
      </c>
      <c r="E239" s="23">
        <v>2022</v>
      </c>
      <c r="F239" s="24" t="s">
        <v>463</v>
      </c>
      <c r="G239" s="24" t="s">
        <v>463</v>
      </c>
      <c r="H239" s="23" t="s">
        <v>463</v>
      </c>
      <c r="I239" s="25">
        <f t="shared" si="152"/>
        <v>0.89482983199800004</v>
      </c>
      <c r="J239" s="23">
        <v>0</v>
      </c>
      <c r="K239" s="26">
        <f t="shared" si="153"/>
        <v>0.89482983199800004</v>
      </c>
      <c r="L239" s="26">
        <v>0</v>
      </c>
      <c r="M239" s="26">
        <v>0</v>
      </c>
      <c r="N239" s="26">
        <v>0.89482983199800004</v>
      </c>
      <c r="O239" s="26">
        <v>0</v>
      </c>
      <c r="P239" s="26">
        <f t="shared" si="154"/>
        <v>0</v>
      </c>
      <c r="Q239" s="26">
        <v>0</v>
      </c>
      <c r="R239" s="26">
        <v>0</v>
      </c>
      <c r="S239" s="26">
        <v>0</v>
      </c>
      <c r="T239" s="26">
        <v>0</v>
      </c>
      <c r="U239" s="26">
        <f t="shared" si="155"/>
        <v>0</v>
      </c>
      <c r="V239" s="26">
        <v>0</v>
      </c>
      <c r="W239" s="26">
        <v>0</v>
      </c>
      <c r="X239" s="26">
        <v>0</v>
      </c>
      <c r="Y239" s="26">
        <v>0</v>
      </c>
      <c r="Z239" s="26">
        <f t="shared" si="156"/>
        <v>0</v>
      </c>
      <c r="AA239" s="26">
        <v>0</v>
      </c>
      <c r="AB239" s="26">
        <v>0</v>
      </c>
      <c r="AC239" s="26">
        <v>0</v>
      </c>
      <c r="AD239" s="26">
        <v>0</v>
      </c>
      <c r="AE239" s="26">
        <f t="shared" si="157"/>
        <v>0</v>
      </c>
      <c r="AF239" s="26">
        <v>0</v>
      </c>
      <c r="AG239" s="26">
        <v>0</v>
      </c>
      <c r="AH239" s="26">
        <v>0</v>
      </c>
      <c r="AI239" s="26">
        <v>0</v>
      </c>
      <c r="AJ239" s="26">
        <f t="shared" si="158"/>
        <v>0.89482983199800004</v>
      </c>
      <c r="AK239" s="26">
        <f t="shared" si="148"/>
        <v>0</v>
      </c>
      <c r="AL239" s="26">
        <f t="shared" si="149"/>
        <v>0</v>
      </c>
      <c r="AM239" s="26">
        <f t="shared" si="150"/>
        <v>0.89482983199800004</v>
      </c>
      <c r="AN239" s="26">
        <f t="shared" si="151"/>
        <v>0</v>
      </c>
    </row>
    <row r="240" spans="1:40" s="27" customFormat="1" ht="63">
      <c r="A240" s="23" t="s">
        <v>111</v>
      </c>
      <c r="B240" s="23" t="s">
        <v>425</v>
      </c>
      <c r="C240" s="23" t="s">
        <v>438</v>
      </c>
      <c r="D240" s="23">
        <v>2018</v>
      </c>
      <c r="E240" s="23">
        <v>2022</v>
      </c>
      <c r="F240" s="24" t="s">
        <v>463</v>
      </c>
      <c r="G240" s="24" t="s">
        <v>463</v>
      </c>
      <c r="H240" s="23" t="s">
        <v>463</v>
      </c>
      <c r="I240" s="25">
        <f t="shared" si="152"/>
        <v>5.2071254237288134</v>
      </c>
      <c r="J240" s="23">
        <v>0</v>
      </c>
      <c r="K240" s="26">
        <f t="shared" si="153"/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f t="shared" si="154"/>
        <v>0</v>
      </c>
      <c r="Q240" s="26">
        <v>0</v>
      </c>
      <c r="R240" s="26">
        <v>0</v>
      </c>
      <c r="S240" s="26">
        <v>0</v>
      </c>
      <c r="T240" s="26">
        <v>0</v>
      </c>
      <c r="U240" s="26">
        <f t="shared" si="155"/>
        <v>5.2071254237288134</v>
      </c>
      <c r="V240" s="26">
        <v>0</v>
      </c>
      <c r="W240" s="26">
        <v>0</v>
      </c>
      <c r="X240" s="26">
        <v>5.2071254237288134</v>
      </c>
      <c r="Y240" s="26">
        <v>0</v>
      </c>
      <c r="Z240" s="26">
        <f t="shared" si="156"/>
        <v>0</v>
      </c>
      <c r="AA240" s="26">
        <v>0</v>
      </c>
      <c r="AB240" s="26">
        <v>0</v>
      </c>
      <c r="AC240" s="26">
        <v>0</v>
      </c>
      <c r="AD240" s="26">
        <v>0</v>
      </c>
      <c r="AE240" s="26">
        <f t="shared" si="157"/>
        <v>0</v>
      </c>
      <c r="AF240" s="26">
        <v>0</v>
      </c>
      <c r="AG240" s="26">
        <v>0</v>
      </c>
      <c r="AH240" s="26">
        <v>0</v>
      </c>
      <c r="AI240" s="26">
        <v>0</v>
      </c>
      <c r="AJ240" s="26">
        <f t="shared" si="158"/>
        <v>5.2071254237288134</v>
      </c>
      <c r="AK240" s="26">
        <f t="shared" si="148"/>
        <v>0</v>
      </c>
      <c r="AL240" s="26">
        <f t="shared" si="149"/>
        <v>0</v>
      </c>
      <c r="AM240" s="26">
        <f t="shared" si="150"/>
        <v>5.2071254237288134</v>
      </c>
      <c r="AN240" s="26">
        <f t="shared" si="151"/>
        <v>0</v>
      </c>
    </row>
    <row r="241" spans="1:40" s="27" customFormat="1" ht="47.25">
      <c r="A241" s="23" t="s">
        <v>111</v>
      </c>
      <c r="B241" s="23" t="s">
        <v>426</v>
      </c>
      <c r="C241" s="23" t="s">
        <v>439</v>
      </c>
      <c r="D241" s="23">
        <v>2018</v>
      </c>
      <c r="E241" s="23">
        <v>2022</v>
      </c>
      <c r="F241" s="24" t="s">
        <v>463</v>
      </c>
      <c r="G241" s="24" t="s">
        <v>463</v>
      </c>
      <c r="H241" s="23" t="s">
        <v>463</v>
      </c>
      <c r="I241" s="25">
        <f t="shared" si="152"/>
        <v>3.7844135593220343</v>
      </c>
      <c r="J241" s="23">
        <v>0</v>
      </c>
      <c r="K241" s="26">
        <f t="shared" si="153"/>
        <v>0</v>
      </c>
      <c r="L241" s="26">
        <v>0</v>
      </c>
      <c r="M241" s="26">
        <v>0</v>
      </c>
      <c r="N241" s="26">
        <v>0</v>
      </c>
      <c r="O241" s="26">
        <v>0</v>
      </c>
      <c r="P241" s="26">
        <f t="shared" si="154"/>
        <v>0</v>
      </c>
      <c r="Q241" s="26">
        <v>0</v>
      </c>
      <c r="R241" s="26">
        <v>0</v>
      </c>
      <c r="S241" s="26">
        <v>0</v>
      </c>
      <c r="T241" s="26">
        <v>0</v>
      </c>
      <c r="U241" s="26">
        <f t="shared" si="155"/>
        <v>0</v>
      </c>
      <c r="V241" s="26">
        <v>0</v>
      </c>
      <c r="W241" s="26">
        <v>0</v>
      </c>
      <c r="X241" s="26">
        <v>0</v>
      </c>
      <c r="Y241" s="26">
        <v>0</v>
      </c>
      <c r="Z241" s="26">
        <f t="shared" si="156"/>
        <v>0</v>
      </c>
      <c r="AA241" s="26">
        <v>0</v>
      </c>
      <c r="AB241" s="26">
        <v>0</v>
      </c>
      <c r="AC241" s="26">
        <v>0</v>
      </c>
      <c r="AD241" s="26">
        <v>0</v>
      </c>
      <c r="AE241" s="26">
        <f t="shared" si="157"/>
        <v>3.7844135593220343</v>
      </c>
      <c r="AF241" s="26">
        <v>0</v>
      </c>
      <c r="AG241" s="26">
        <v>0</v>
      </c>
      <c r="AH241" s="26">
        <v>3.7844135593220343</v>
      </c>
      <c r="AI241" s="26">
        <v>0</v>
      </c>
      <c r="AJ241" s="26">
        <f t="shared" si="158"/>
        <v>3.7844135593220343</v>
      </c>
      <c r="AK241" s="26">
        <f t="shared" si="148"/>
        <v>0</v>
      </c>
      <c r="AL241" s="26">
        <f t="shared" si="149"/>
        <v>0</v>
      </c>
      <c r="AM241" s="26">
        <f t="shared" si="150"/>
        <v>3.7844135593220343</v>
      </c>
      <c r="AN241" s="26">
        <f t="shared" si="151"/>
        <v>0</v>
      </c>
    </row>
    <row r="242" spans="1:40" s="27" customFormat="1" ht="47.25">
      <c r="A242" s="23" t="s">
        <v>111</v>
      </c>
      <c r="B242" s="23" t="s">
        <v>427</v>
      </c>
      <c r="C242" s="23" t="s">
        <v>440</v>
      </c>
      <c r="D242" s="23">
        <v>2018</v>
      </c>
      <c r="E242" s="23">
        <v>2022</v>
      </c>
      <c r="F242" s="24" t="s">
        <v>463</v>
      </c>
      <c r="G242" s="24" t="s">
        <v>463</v>
      </c>
      <c r="H242" s="23" t="s">
        <v>463</v>
      </c>
      <c r="I242" s="25">
        <f t="shared" si="152"/>
        <v>3.7844135593220343</v>
      </c>
      <c r="J242" s="23">
        <v>0</v>
      </c>
      <c r="K242" s="26">
        <f t="shared" si="153"/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f t="shared" si="154"/>
        <v>0</v>
      </c>
      <c r="Q242" s="26">
        <v>0</v>
      </c>
      <c r="R242" s="26">
        <v>0</v>
      </c>
      <c r="S242" s="26">
        <v>0</v>
      </c>
      <c r="T242" s="26">
        <v>0</v>
      </c>
      <c r="U242" s="26">
        <f t="shared" si="155"/>
        <v>0</v>
      </c>
      <c r="V242" s="26">
        <v>0</v>
      </c>
      <c r="W242" s="26">
        <v>0</v>
      </c>
      <c r="X242" s="26">
        <v>0</v>
      </c>
      <c r="Y242" s="26">
        <v>0</v>
      </c>
      <c r="Z242" s="26">
        <f t="shared" si="156"/>
        <v>0</v>
      </c>
      <c r="AA242" s="26">
        <v>0</v>
      </c>
      <c r="AB242" s="26">
        <v>0</v>
      </c>
      <c r="AC242" s="26">
        <v>0</v>
      </c>
      <c r="AD242" s="26">
        <v>0</v>
      </c>
      <c r="AE242" s="26">
        <f t="shared" si="157"/>
        <v>3.7844135593220343</v>
      </c>
      <c r="AF242" s="26">
        <v>0</v>
      </c>
      <c r="AG242" s="26">
        <v>0</v>
      </c>
      <c r="AH242" s="26">
        <v>3.7844135593220343</v>
      </c>
      <c r="AI242" s="26">
        <v>0</v>
      </c>
      <c r="AJ242" s="26">
        <f t="shared" si="158"/>
        <v>3.7844135593220343</v>
      </c>
      <c r="AK242" s="26">
        <f t="shared" si="148"/>
        <v>0</v>
      </c>
      <c r="AL242" s="26">
        <f t="shared" si="149"/>
        <v>0</v>
      </c>
      <c r="AM242" s="26">
        <f t="shared" si="150"/>
        <v>3.7844135593220343</v>
      </c>
      <c r="AN242" s="26">
        <f t="shared" si="151"/>
        <v>0</v>
      </c>
    </row>
    <row r="243" spans="1:40" s="27" customFormat="1" ht="63">
      <c r="A243" s="23" t="s">
        <v>111</v>
      </c>
      <c r="B243" s="23" t="s">
        <v>428</v>
      </c>
      <c r="C243" s="23" t="s">
        <v>441</v>
      </c>
      <c r="D243" s="23">
        <v>2018</v>
      </c>
      <c r="E243" s="23">
        <v>2022</v>
      </c>
      <c r="F243" s="24" t="s">
        <v>463</v>
      </c>
      <c r="G243" s="24" t="s">
        <v>463</v>
      </c>
      <c r="H243" s="23" t="s">
        <v>463</v>
      </c>
      <c r="I243" s="25">
        <f t="shared" si="152"/>
        <v>3.7844135593220343</v>
      </c>
      <c r="J243" s="23">
        <v>0</v>
      </c>
      <c r="K243" s="26">
        <f t="shared" si="153"/>
        <v>0</v>
      </c>
      <c r="L243" s="26">
        <v>0</v>
      </c>
      <c r="M243" s="26">
        <v>0</v>
      </c>
      <c r="N243" s="26">
        <v>0</v>
      </c>
      <c r="O243" s="26">
        <v>0</v>
      </c>
      <c r="P243" s="26">
        <f t="shared" si="154"/>
        <v>0</v>
      </c>
      <c r="Q243" s="26">
        <v>0</v>
      </c>
      <c r="R243" s="26">
        <v>0</v>
      </c>
      <c r="S243" s="26">
        <v>0</v>
      </c>
      <c r="T243" s="26">
        <v>0</v>
      </c>
      <c r="U243" s="26">
        <f t="shared" si="155"/>
        <v>0</v>
      </c>
      <c r="V243" s="26">
        <v>0</v>
      </c>
      <c r="W243" s="26">
        <v>0</v>
      </c>
      <c r="X243" s="26">
        <v>0</v>
      </c>
      <c r="Y243" s="26">
        <v>0</v>
      </c>
      <c r="Z243" s="26">
        <f t="shared" si="156"/>
        <v>0</v>
      </c>
      <c r="AA243" s="26">
        <v>0</v>
      </c>
      <c r="AB243" s="26">
        <v>0</v>
      </c>
      <c r="AC243" s="26">
        <v>0</v>
      </c>
      <c r="AD243" s="26">
        <v>0</v>
      </c>
      <c r="AE243" s="26">
        <f t="shared" si="157"/>
        <v>3.7844135593220343</v>
      </c>
      <c r="AF243" s="26">
        <v>0</v>
      </c>
      <c r="AG243" s="26">
        <v>0</v>
      </c>
      <c r="AH243" s="26">
        <v>3.7844135593220343</v>
      </c>
      <c r="AI243" s="26">
        <v>0</v>
      </c>
      <c r="AJ243" s="26">
        <f t="shared" si="158"/>
        <v>3.7844135593220343</v>
      </c>
      <c r="AK243" s="26">
        <f t="shared" si="148"/>
        <v>0</v>
      </c>
      <c r="AL243" s="26">
        <f t="shared" si="149"/>
        <v>0</v>
      </c>
      <c r="AM243" s="26">
        <f t="shared" si="150"/>
        <v>3.7844135593220343</v>
      </c>
      <c r="AN243" s="26">
        <f t="shared" si="151"/>
        <v>0</v>
      </c>
    </row>
    <row r="244" spans="1:40" s="27" customFormat="1" ht="31.5">
      <c r="A244" s="23" t="s">
        <v>111</v>
      </c>
      <c r="B244" s="23" t="s">
        <v>429</v>
      </c>
      <c r="C244" s="23" t="s">
        <v>442</v>
      </c>
      <c r="D244" s="23">
        <v>2018</v>
      </c>
      <c r="E244" s="23">
        <v>2022</v>
      </c>
      <c r="F244" s="24" t="s">
        <v>463</v>
      </c>
      <c r="G244" s="24" t="s">
        <v>463</v>
      </c>
      <c r="H244" s="23" t="s">
        <v>463</v>
      </c>
      <c r="I244" s="25">
        <f t="shared" si="152"/>
        <v>0.70615797516000001</v>
      </c>
      <c r="J244" s="23">
        <v>0</v>
      </c>
      <c r="K244" s="26">
        <f t="shared" si="153"/>
        <v>0.70615797516000001</v>
      </c>
      <c r="L244" s="26">
        <v>0</v>
      </c>
      <c r="M244" s="26">
        <v>0</v>
      </c>
      <c r="N244" s="26">
        <v>0.70615797516000001</v>
      </c>
      <c r="O244" s="26">
        <v>0</v>
      </c>
      <c r="P244" s="26">
        <f t="shared" si="154"/>
        <v>0</v>
      </c>
      <c r="Q244" s="26">
        <v>0</v>
      </c>
      <c r="R244" s="26">
        <v>0</v>
      </c>
      <c r="S244" s="26">
        <v>0</v>
      </c>
      <c r="T244" s="26">
        <v>0</v>
      </c>
      <c r="U244" s="26">
        <f t="shared" si="155"/>
        <v>0</v>
      </c>
      <c r="V244" s="26">
        <v>0</v>
      </c>
      <c r="W244" s="26">
        <v>0</v>
      </c>
      <c r="X244" s="26">
        <v>0</v>
      </c>
      <c r="Y244" s="26">
        <v>0</v>
      </c>
      <c r="Z244" s="26">
        <f t="shared" si="156"/>
        <v>0</v>
      </c>
      <c r="AA244" s="26">
        <v>0</v>
      </c>
      <c r="AB244" s="26">
        <v>0</v>
      </c>
      <c r="AC244" s="26">
        <v>0</v>
      </c>
      <c r="AD244" s="26">
        <v>0</v>
      </c>
      <c r="AE244" s="26">
        <f t="shared" si="157"/>
        <v>0</v>
      </c>
      <c r="AF244" s="26">
        <v>0</v>
      </c>
      <c r="AG244" s="26">
        <v>0</v>
      </c>
      <c r="AH244" s="26">
        <v>0</v>
      </c>
      <c r="AI244" s="26">
        <v>0</v>
      </c>
      <c r="AJ244" s="26">
        <f t="shared" si="158"/>
        <v>0.70615797516000001</v>
      </c>
      <c r="AK244" s="26">
        <f t="shared" si="148"/>
        <v>0</v>
      </c>
      <c r="AL244" s="26">
        <f t="shared" si="149"/>
        <v>0</v>
      </c>
      <c r="AM244" s="26">
        <f t="shared" si="150"/>
        <v>0.70615797516000001</v>
      </c>
      <c r="AN244" s="26">
        <f t="shared" si="151"/>
        <v>0</v>
      </c>
    </row>
    <row r="245" spans="1:40" s="27" customFormat="1" ht="47.25">
      <c r="A245" s="23" t="s">
        <v>111</v>
      </c>
      <c r="B245" s="23" t="s">
        <v>430</v>
      </c>
      <c r="C245" s="23" t="s">
        <v>443</v>
      </c>
      <c r="D245" s="23">
        <v>2018</v>
      </c>
      <c r="E245" s="23">
        <v>2022</v>
      </c>
      <c r="F245" s="24" t="s">
        <v>463</v>
      </c>
      <c r="G245" s="24" t="s">
        <v>463</v>
      </c>
      <c r="H245" s="23" t="s">
        <v>463</v>
      </c>
      <c r="I245" s="25">
        <f t="shared" si="152"/>
        <v>0.61688276684400012</v>
      </c>
      <c r="J245" s="23">
        <v>0</v>
      </c>
      <c r="K245" s="26">
        <f t="shared" si="153"/>
        <v>0.61688276684400012</v>
      </c>
      <c r="L245" s="26">
        <v>0</v>
      </c>
      <c r="M245" s="26">
        <v>0</v>
      </c>
      <c r="N245" s="26">
        <v>0.61688276684400012</v>
      </c>
      <c r="O245" s="26">
        <v>0</v>
      </c>
      <c r="P245" s="26">
        <f t="shared" si="154"/>
        <v>0</v>
      </c>
      <c r="Q245" s="26">
        <v>0</v>
      </c>
      <c r="R245" s="26">
        <v>0</v>
      </c>
      <c r="S245" s="26"/>
      <c r="T245" s="26">
        <v>0</v>
      </c>
      <c r="U245" s="26">
        <f t="shared" si="155"/>
        <v>0</v>
      </c>
      <c r="V245" s="26">
        <v>0</v>
      </c>
      <c r="W245" s="26">
        <v>0</v>
      </c>
      <c r="X245" s="26"/>
      <c r="Y245" s="26">
        <v>0</v>
      </c>
      <c r="Z245" s="26">
        <f t="shared" si="156"/>
        <v>0</v>
      </c>
      <c r="AA245" s="26">
        <v>0</v>
      </c>
      <c r="AB245" s="26">
        <v>0</v>
      </c>
      <c r="AC245" s="26"/>
      <c r="AD245" s="26">
        <v>0</v>
      </c>
      <c r="AE245" s="26">
        <f t="shared" si="157"/>
        <v>0</v>
      </c>
      <c r="AF245" s="26">
        <v>0</v>
      </c>
      <c r="AG245" s="26">
        <v>0</v>
      </c>
      <c r="AH245" s="26"/>
      <c r="AI245" s="26">
        <v>0</v>
      </c>
      <c r="AJ245" s="26">
        <f t="shared" si="158"/>
        <v>0.61688276684400012</v>
      </c>
      <c r="AK245" s="26">
        <f t="shared" si="148"/>
        <v>0</v>
      </c>
      <c r="AL245" s="26">
        <f t="shared" si="149"/>
        <v>0</v>
      </c>
      <c r="AM245" s="26">
        <f t="shared" si="150"/>
        <v>0.61688276684400012</v>
      </c>
      <c r="AN245" s="26">
        <f t="shared" si="151"/>
        <v>0</v>
      </c>
    </row>
    <row r="246" spans="1:40" s="27" customFormat="1" ht="47.25">
      <c r="A246" s="23" t="s">
        <v>111</v>
      </c>
      <c r="B246" s="23" t="s">
        <v>431</v>
      </c>
      <c r="C246" s="23" t="s">
        <v>444</v>
      </c>
      <c r="D246" s="23">
        <v>2018</v>
      </c>
      <c r="E246" s="23">
        <v>2022</v>
      </c>
      <c r="F246" s="24" t="s">
        <v>463</v>
      </c>
      <c r="G246" s="24" t="s">
        <v>463</v>
      </c>
      <c r="H246" s="23" t="s">
        <v>463</v>
      </c>
      <c r="I246" s="25">
        <f t="shared" si="152"/>
        <v>0.46113337480800004</v>
      </c>
      <c r="J246" s="23">
        <v>0</v>
      </c>
      <c r="K246" s="26">
        <f t="shared" si="153"/>
        <v>0.46113337480800004</v>
      </c>
      <c r="L246" s="26">
        <v>0</v>
      </c>
      <c r="M246" s="26">
        <v>0</v>
      </c>
      <c r="N246" s="26">
        <v>0.46113337480800004</v>
      </c>
      <c r="O246" s="26">
        <v>0</v>
      </c>
      <c r="P246" s="26">
        <f t="shared" si="154"/>
        <v>0</v>
      </c>
      <c r="Q246" s="26">
        <v>0</v>
      </c>
      <c r="R246" s="26">
        <v>0</v>
      </c>
      <c r="S246" s="26">
        <v>0</v>
      </c>
      <c r="T246" s="26">
        <v>0</v>
      </c>
      <c r="U246" s="26">
        <f t="shared" si="155"/>
        <v>0</v>
      </c>
      <c r="V246" s="26">
        <v>0</v>
      </c>
      <c r="W246" s="26">
        <v>0</v>
      </c>
      <c r="X246" s="26">
        <v>0</v>
      </c>
      <c r="Y246" s="26">
        <v>0</v>
      </c>
      <c r="Z246" s="26">
        <f t="shared" si="156"/>
        <v>0</v>
      </c>
      <c r="AA246" s="26">
        <v>0</v>
      </c>
      <c r="AB246" s="26">
        <v>0</v>
      </c>
      <c r="AC246" s="26">
        <v>0</v>
      </c>
      <c r="AD246" s="26">
        <v>0</v>
      </c>
      <c r="AE246" s="26">
        <f t="shared" si="157"/>
        <v>0</v>
      </c>
      <c r="AF246" s="26">
        <v>0</v>
      </c>
      <c r="AG246" s="26">
        <v>0</v>
      </c>
      <c r="AH246" s="26">
        <v>0</v>
      </c>
      <c r="AI246" s="26">
        <v>0</v>
      </c>
      <c r="AJ246" s="26">
        <f>SUM(AK246:AN246)</f>
        <v>0.46113337480800004</v>
      </c>
      <c r="AK246" s="26">
        <f t="shared" si="148"/>
        <v>0</v>
      </c>
      <c r="AL246" s="26">
        <f t="shared" si="149"/>
        <v>0</v>
      </c>
      <c r="AM246" s="26">
        <f t="shared" si="150"/>
        <v>0.46113337480800004</v>
      </c>
      <c r="AN246" s="26">
        <f t="shared" si="151"/>
        <v>0</v>
      </c>
    </row>
    <row r="247" spans="1:40" s="27" customFormat="1" ht="47.25">
      <c r="A247" s="23" t="s">
        <v>111</v>
      </c>
      <c r="B247" s="32" t="s">
        <v>554</v>
      </c>
      <c r="C247" s="23" t="s">
        <v>453</v>
      </c>
      <c r="D247" s="23">
        <v>2018</v>
      </c>
      <c r="E247" s="23">
        <v>2022</v>
      </c>
      <c r="F247" s="24" t="s">
        <v>463</v>
      </c>
      <c r="G247" s="24" t="s">
        <v>463</v>
      </c>
      <c r="H247" s="23" t="s">
        <v>463</v>
      </c>
      <c r="I247" s="25">
        <f t="shared" si="152"/>
        <v>2.7519999999999993</v>
      </c>
      <c r="J247" s="23">
        <v>0</v>
      </c>
      <c r="K247" s="26">
        <f t="shared" si="153"/>
        <v>2.7519999999999993</v>
      </c>
      <c r="L247" s="26">
        <v>0</v>
      </c>
      <c r="M247" s="26">
        <v>0</v>
      </c>
      <c r="N247" s="26">
        <v>2.7519999999999993</v>
      </c>
      <c r="O247" s="26">
        <v>0</v>
      </c>
      <c r="P247" s="26">
        <f t="shared" si="154"/>
        <v>0</v>
      </c>
      <c r="Q247" s="26">
        <v>0</v>
      </c>
      <c r="R247" s="26">
        <v>0</v>
      </c>
      <c r="S247" s="26">
        <v>0</v>
      </c>
      <c r="T247" s="26">
        <v>0</v>
      </c>
      <c r="U247" s="26">
        <f t="shared" si="155"/>
        <v>0</v>
      </c>
      <c r="V247" s="26">
        <v>0</v>
      </c>
      <c r="W247" s="26">
        <v>0</v>
      </c>
      <c r="X247" s="26">
        <v>0</v>
      </c>
      <c r="Y247" s="26">
        <v>0</v>
      </c>
      <c r="Z247" s="26">
        <f t="shared" si="156"/>
        <v>0</v>
      </c>
      <c r="AA247" s="26">
        <v>0</v>
      </c>
      <c r="AB247" s="26">
        <v>0</v>
      </c>
      <c r="AC247" s="26">
        <v>0</v>
      </c>
      <c r="AD247" s="26">
        <v>0</v>
      </c>
      <c r="AE247" s="26">
        <f t="shared" si="157"/>
        <v>0</v>
      </c>
      <c r="AF247" s="26">
        <v>0</v>
      </c>
      <c r="AG247" s="26">
        <v>0</v>
      </c>
      <c r="AH247" s="26">
        <v>0</v>
      </c>
      <c r="AI247" s="26">
        <v>0</v>
      </c>
      <c r="AJ247" s="26">
        <f t="shared" si="158"/>
        <v>2.7519999999999993</v>
      </c>
      <c r="AK247" s="26">
        <f t="shared" si="148"/>
        <v>0</v>
      </c>
      <c r="AL247" s="26">
        <f t="shared" si="149"/>
        <v>0</v>
      </c>
      <c r="AM247" s="26">
        <f t="shared" si="150"/>
        <v>2.7519999999999993</v>
      </c>
      <c r="AN247" s="26">
        <f t="shared" si="151"/>
        <v>0</v>
      </c>
    </row>
    <row r="248" spans="1:40" s="27" customFormat="1" ht="31.5">
      <c r="A248" s="23" t="s">
        <v>111</v>
      </c>
      <c r="B248" s="23" t="s">
        <v>445</v>
      </c>
      <c r="C248" s="23" t="s">
        <v>454</v>
      </c>
      <c r="D248" s="23">
        <v>2018</v>
      </c>
      <c r="E248" s="23">
        <v>2022</v>
      </c>
      <c r="F248" s="24" t="s">
        <v>463</v>
      </c>
      <c r="G248" s="24" t="s">
        <v>463</v>
      </c>
      <c r="H248" s="23" t="s">
        <v>463</v>
      </c>
      <c r="I248" s="25">
        <f t="shared" si="152"/>
        <v>1.1299999999999999</v>
      </c>
      <c r="J248" s="23">
        <v>0</v>
      </c>
      <c r="K248" s="26">
        <f t="shared" si="153"/>
        <v>1.1299999999999999</v>
      </c>
      <c r="L248" s="26">
        <v>0</v>
      </c>
      <c r="M248" s="26">
        <v>0</v>
      </c>
      <c r="N248" s="26">
        <v>1.1299999999999999</v>
      </c>
      <c r="O248" s="26">
        <v>0</v>
      </c>
      <c r="P248" s="26">
        <f t="shared" si="154"/>
        <v>0</v>
      </c>
      <c r="Q248" s="26">
        <v>0</v>
      </c>
      <c r="R248" s="26">
        <v>0</v>
      </c>
      <c r="S248" s="26">
        <v>0</v>
      </c>
      <c r="T248" s="26">
        <v>0</v>
      </c>
      <c r="U248" s="26">
        <f t="shared" si="155"/>
        <v>0</v>
      </c>
      <c r="V248" s="26">
        <v>0</v>
      </c>
      <c r="W248" s="26">
        <v>0</v>
      </c>
      <c r="X248" s="26">
        <v>0</v>
      </c>
      <c r="Y248" s="26">
        <v>0</v>
      </c>
      <c r="Z248" s="26">
        <f t="shared" si="156"/>
        <v>0</v>
      </c>
      <c r="AA248" s="26">
        <v>0</v>
      </c>
      <c r="AB248" s="26">
        <v>0</v>
      </c>
      <c r="AC248" s="26">
        <v>0</v>
      </c>
      <c r="AD248" s="26">
        <v>0</v>
      </c>
      <c r="AE248" s="26">
        <f t="shared" si="157"/>
        <v>0</v>
      </c>
      <c r="AF248" s="26">
        <v>0</v>
      </c>
      <c r="AG248" s="26">
        <v>0</v>
      </c>
      <c r="AH248" s="26">
        <v>0</v>
      </c>
      <c r="AI248" s="26">
        <v>0</v>
      </c>
      <c r="AJ248" s="26">
        <f t="shared" si="158"/>
        <v>1.1299999999999999</v>
      </c>
      <c r="AK248" s="26">
        <f t="shared" si="148"/>
        <v>0</v>
      </c>
      <c r="AL248" s="26">
        <f t="shared" si="149"/>
        <v>0</v>
      </c>
      <c r="AM248" s="26">
        <f t="shared" si="150"/>
        <v>1.1299999999999999</v>
      </c>
      <c r="AN248" s="26">
        <f t="shared" si="151"/>
        <v>0</v>
      </c>
    </row>
    <row r="249" spans="1:40" s="27" customFormat="1" ht="47.25">
      <c r="A249" s="23" t="s">
        <v>111</v>
      </c>
      <c r="B249" s="23" t="s">
        <v>446</v>
      </c>
      <c r="C249" s="23" t="s">
        <v>455</v>
      </c>
      <c r="D249" s="23">
        <v>2018</v>
      </c>
      <c r="E249" s="23">
        <v>2022</v>
      </c>
      <c r="F249" s="24" t="s">
        <v>463</v>
      </c>
      <c r="G249" s="24" t="s">
        <v>463</v>
      </c>
      <c r="H249" s="23" t="s">
        <v>463</v>
      </c>
      <c r="I249" s="25">
        <f t="shared" si="152"/>
        <v>2.8403389830508479</v>
      </c>
      <c r="J249" s="23">
        <v>0</v>
      </c>
      <c r="K249" s="26">
        <f t="shared" si="153"/>
        <v>0</v>
      </c>
      <c r="L249" s="26">
        <v>0</v>
      </c>
      <c r="M249" s="26">
        <v>0</v>
      </c>
      <c r="N249" s="26">
        <v>0</v>
      </c>
      <c r="O249" s="26">
        <v>0</v>
      </c>
      <c r="P249" s="26">
        <f t="shared" si="154"/>
        <v>0</v>
      </c>
      <c r="Q249" s="26">
        <v>0</v>
      </c>
      <c r="R249" s="26">
        <v>0</v>
      </c>
      <c r="S249" s="26">
        <v>0</v>
      </c>
      <c r="T249" s="26">
        <v>0</v>
      </c>
      <c r="U249" s="26">
        <f t="shared" si="155"/>
        <v>0</v>
      </c>
      <c r="V249" s="26">
        <v>0</v>
      </c>
      <c r="W249" s="26">
        <v>0</v>
      </c>
      <c r="X249" s="26">
        <v>0</v>
      </c>
      <c r="Y249" s="26">
        <v>0</v>
      </c>
      <c r="Z249" s="26">
        <f t="shared" si="156"/>
        <v>0</v>
      </c>
      <c r="AA249" s="26">
        <v>0</v>
      </c>
      <c r="AB249" s="26">
        <v>0</v>
      </c>
      <c r="AC249" s="26">
        <v>0</v>
      </c>
      <c r="AD249" s="26">
        <v>0</v>
      </c>
      <c r="AE249" s="26">
        <f t="shared" si="157"/>
        <v>2.8403389830508479</v>
      </c>
      <c r="AF249" s="26">
        <v>0</v>
      </c>
      <c r="AG249" s="26">
        <v>0</v>
      </c>
      <c r="AH249" s="26">
        <v>2.8403389830508479</v>
      </c>
      <c r="AI249" s="26">
        <v>0</v>
      </c>
      <c r="AJ249" s="26">
        <f t="shared" si="158"/>
        <v>2.8403389830508479</v>
      </c>
      <c r="AK249" s="26">
        <f t="shared" si="148"/>
        <v>0</v>
      </c>
      <c r="AL249" s="26">
        <f t="shared" si="149"/>
        <v>0</v>
      </c>
      <c r="AM249" s="26">
        <f t="shared" si="150"/>
        <v>2.8403389830508479</v>
      </c>
      <c r="AN249" s="26">
        <f t="shared" si="151"/>
        <v>0</v>
      </c>
    </row>
    <row r="250" spans="1:40" s="27" customFormat="1" ht="31.5">
      <c r="A250" s="23" t="s">
        <v>111</v>
      </c>
      <c r="B250" s="23" t="s">
        <v>447</v>
      </c>
      <c r="C250" s="23" t="s">
        <v>456</v>
      </c>
      <c r="D250" s="23">
        <v>2018</v>
      </c>
      <c r="E250" s="23">
        <v>2022</v>
      </c>
      <c r="F250" s="24" t="s">
        <v>463</v>
      </c>
      <c r="G250" s="24" t="s">
        <v>463</v>
      </c>
      <c r="H250" s="23" t="s">
        <v>463</v>
      </c>
      <c r="I250" s="25">
        <f t="shared" si="152"/>
        <v>5.9403661016949156</v>
      </c>
      <c r="J250" s="23">
        <v>0</v>
      </c>
      <c r="K250" s="26">
        <f t="shared" si="153"/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f t="shared" si="154"/>
        <v>0</v>
      </c>
      <c r="Q250" s="26">
        <v>0</v>
      </c>
      <c r="R250" s="26">
        <v>0</v>
      </c>
      <c r="S250" s="26">
        <v>0</v>
      </c>
      <c r="T250" s="26">
        <v>0</v>
      </c>
      <c r="U250" s="26">
        <f t="shared" si="155"/>
        <v>5.9403661016949156</v>
      </c>
      <c r="V250" s="26">
        <v>0</v>
      </c>
      <c r="W250" s="26">
        <v>0</v>
      </c>
      <c r="X250" s="26">
        <v>5.9403661016949156</v>
      </c>
      <c r="Y250" s="26">
        <v>0</v>
      </c>
      <c r="Z250" s="26">
        <f t="shared" si="156"/>
        <v>0</v>
      </c>
      <c r="AA250" s="26">
        <v>0</v>
      </c>
      <c r="AB250" s="26">
        <v>0</v>
      </c>
      <c r="AC250" s="26">
        <v>0</v>
      </c>
      <c r="AD250" s="26">
        <v>0</v>
      </c>
      <c r="AE250" s="26">
        <f t="shared" si="157"/>
        <v>0</v>
      </c>
      <c r="AF250" s="26">
        <v>0</v>
      </c>
      <c r="AG250" s="26">
        <v>0</v>
      </c>
      <c r="AH250" s="26">
        <v>0</v>
      </c>
      <c r="AI250" s="26">
        <v>0</v>
      </c>
      <c r="AJ250" s="26">
        <f t="shared" si="158"/>
        <v>5.9403661016949156</v>
      </c>
      <c r="AK250" s="26">
        <f t="shared" si="148"/>
        <v>0</v>
      </c>
      <c r="AL250" s="26">
        <f t="shared" si="149"/>
        <v>0</v>
      </c>
      <c r="AM250" s="26">
        <f t="shared" si="150"/>
        <v>5.9403661016949156</v>
      </c>
      <c r="AN250" s="26">
        <f t="shared" si="151"/>
        <v>0</v>
      </c>
    </row>
    <row r="251" spans="1:40" s="27" customFormat="1" ht="47.25">
      <c r="A251" s="23" t="s">
        <v>111</v>
      </c>
      <c r="B251" s="23" t="s">
        <v>448</v>
      </c>
      <c r="C251" s="23" t="s">
        <v>457</v>
      </c>
      <c r="D251" s="23">
        <v>2018</v>
      </c>
      <c r="E251" s="23">
        <v>2022</v>
      </c>
      <c r="F251" s="24" t="s">
        <v>463</v>
      </c>
      <c r="G251" s="24" t="s">
        <v>463</v>
      </c>
      <c r="H251" s="23" t="s">
        <v>463</v>
      </c>
      <c r="I251" s="25">
        <f t="shared" si="152"/>
        <v>6.6480162711864397</v>
      </c>
      <c r="J251" s="23">
        <v>0</v>
      </c>
      <c r="K251" s="26">
        <f t="shared" si="153"/>
        <v>0</v>
      </c>
      <c r="L251" s="26">
        <v>0</v>
      </c>
      <c r="M251" s="26">
        <v>0</v>
      </c>
      <c r="N251" s="26">
        <v>0</v>
      </c>
      <c r="O251" s="26">
        <v>0</v>
      </c>
      <c r="P251" s="26">
        <f t="shared" si="154"/>
        <v>0</v>
      </c>
      <c r="Q251" s="26">
        <v>0</v>
      </c>
      <c r="R251" s="26">
        <v>0</v>
      </c>
      <c r="S251" s="26">
        <v>0</v>
      </c>
      <c r="T251" s="26">
        <v>0</v>
      </c>
      <c r="U251" s="26">
        <f t="shared" si="155"/>
        <v>0</v>
      </c>
      <c r="V251" s="26">
        <v>0</v>
      </c>
      <c r="W251" s="26">
        <v>0</v>
      </c>
      <c r="X251" s="26">
        <v>0</v>
      </c>
      <c r="Y251" s="26">
        <v>0</v>
      </c>
      <c r="Z251" s="26">
        <f t="shared" si="156"/>
        <v>6.6480162711864397</v>
      </c>
      <c r="AA251" s="26">
        <v>0</v>
      </c>
      <c r="AB251" s="26">
        <v>0</v>
      </c>
      <c r="AC251" s="26">
        <v>6.6480162711864397</v>
      </c>
      <c r="AD251" s="26">
        <v>0</v>
      </c>
      <c r="AE251" s="26">
        <f t="shared" si="157"/>
        <v>0</v>
      </c>
      <c r="AF251" s="26">
        <v>0</v>
      </c>
      <c r="AG251" s="26">
        <v>0</v>
      </c>
      <c r="AH251" s="26">
        <v>0</v>
      </c>
      <c r="AI251" s="26">
        <v>0</v>
      </c>
      <c r="AJ251" s="26">
        <f t="shared" si="158"/>
        <v>6.6480162711864397</v>
      </c>
      <c r="AK251" s="26">
        <f t="shared" si="148"/>
        <v>0</v>
      </c>
      <c r="AL251" s="26">
        <f t="shared" si="149"/>
        <v>0</v>
      </c>
      <c r="AM251" s="26">
        <f t="shared" si="150"/>
        <v>6.6480162711864397</v>
      </c>
      <c r="AN251" s="26">
        <f t="shared" si="151"/>
        <v>0</v>
      </c>
    </row>
    <row r="252" spans="1:40" s="27" customFormat="1" ht="47.25">
      <c r="A252" s="23" t="s">
        <v>111</v>
      </c>
      <c r="B252" s="23" t="s">
        <v>449</v>
      </c>
      <c r="C252" s="23" t="s">
        <v>458</v>
      </c>
      <c r="D252" s="23">
        <v>2018</v>
      </c>
      <c r="E252" s="23">
        <v>2022</v>
      </c>
      <c r="F252" s="24" t="s">
        <v>463</v>
      </c>
      <c r="G252" s="24" t="s">
        <v>463</v>
      </c>
      <c r="H252" s="23" t="s">
        <v>463</v>
      </c>
      <c r="I252" s="25">
        <f t="shared" si="152"/>
        <v>1.4539932203389831</v>
      </c>
      <c r="J252" s="23">
        <v>0</v>
      </c>
      <c r="K252" s="26">
        <f t="shared" si="153"/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f t="shared" si="154"/>
        <v>0</v>
      </c>
      <c r="Q252" s="26">
        <v>0</v>
      </c>
      <c r="R252" s="26">
        <v>0</v>
      </c>
      <c r="S252" s="26">
        <v>0</v>
      </c>
      <c r="T252" s="26">
        <v>0</v>
      </c>
      <c r="U252" s="26">
        <f t="shared" si="155"/>
        <v>0</v>
      </c>
      <c r="V252" s="26">
        <v>0</v>
      </c>
      <c r="W252" s="26">
        <v>0</v>
      </c>
      <c r="X252" s="26">
        <v>0</v>
      </c>
      <c r="Y252" s="26">
        <v>0</v>
      </c>
      <c r="Z252" s="26">
        <f t="shared" si="156"/>
        <v>1.4539932203389831</v>
      </c>
      <c r="AA252" s="26">
        <v>0</v>
      </c>
      <c r="AB252" s="26">
        <v>0</v>
      </c>
      <c r="AC252" s="26">
        <v>1.4539932203389831</v>
      </c>
      <c r="AD252" s="26">
        <v>0</v>
      </c>
      <c r="AE252" s="26">
        <f t="shared" si="157"/>
        <v>0</v>
      </c>
      <c r="AF252" s="26">
        <v>0</v>
      </c>
      <c r="AG252" s="26">
        <v>0</v>
      </c>
      <c r="AH252" s="26">
        <v>0</v>
      </c>
      <c r="AI252" s="26">
        <v>0</v>
      </c>
      <c r="AJ252" s="26">
        <f t="shared" si="158"/>
        <v>1.4539932203389831</v>
      </c>
      <c r="AK252" s="26">
        <f t="shared" si="148"/>
        <v>0</v>
      </c>
      <c r="AL252" s="26">
        <f t="shared" si="149"/>
        <v>0</v>
      </c>
      <c r="AM252" s="26">
        <f t="shared" si="150"/>
        <v>1.4539932203389831</v>
      </c>
      <c r="AN252" s="26">
        <f t="shared" si="151"/>
        <v>0</v>
      </c>
    </row>
    <row r="253" spans="1:40" s="27" customFormat="1" ht="78.75">
      <c r="A253" s="23" t="s">
        <v>111</v>
      </c>
      <c r="B253" s="23" t="s">
        <v>559</v>
      </c>
      <c r="C253" s="23" t="s">
        <v>459</v>
      </c>
      <c r="D253" s="23">
        <v>2018</v>
      </c>
      <c r="E253" s="23">
        <v>2022</v>
      </c>
      <c r="F253" s="24" t="s">
        <v>463</v>
      </c>
      <c r="G253" s="24" t="s">
        <v>463</v>
      </c>
      <c r="H253" s="23" t="s">
        <v>463</v>
      </c>
      <c r="I253" s="25">
        <f t="shared" si="152"/>
        <v>8.0180000000000007</v>
      </c>
      <c r="J253" s="23">
        <v>0</v>
      </c>
      <c r="K253" s="26">
        <f t="shared" si="153"/>
        <v>8.0180000000000007</v>
      </c>
      <c r="L253" s="26">
        <v>0</v>
      </c>
      <c r="M253" s="26">
        <v>0</v>
      </c>
      <c r="N253" s="26">
        <v>8.0180000000000007</v>
      </c>
      <c r="O253" s="26">
        <v>0</v>
      </c>
      <c r="P253" s="26">
        <f t="shared" si="154"/>
        <v>0</v>
      </c>
      <c r="Q253" s="26">
        <v>0</v>
      </c>
      <c r="R253" s="26">
        <v>0</v>
      </c>
      <c r="S253" s="26">
        <v>0</v>
      </c>
      <c r="T253" s="26">
        <v>0</v>
      </c>
      <c r="U253" s="26">
        <f t="shared" si="155"/>
        <v>0</v>
      </c>
      <c r="V253" s="26">
        <v>0</v>
      </c>
      <c r="W253" s="26">
        <v>0</v>
      </c>
      <c r="X253" s="26">
        <v>0</v>
      </c>
      <c r="Y253" s="26">
        <v>0</v>
      </c>
      <c r="Z253" s="26">
        <f t="shared" si="156"/>
        <v>0</v>
      </c>
      <c r="AA253" s="26">
        <v>0</v>
      </c>
      <c r="AB253" s="26">
        <v>0</v>
      </c>
      <c r="AC253" s="26">
        <v>0</v>
      </c>
      <c r="AD253" s="26">
        <v>0</v>
      </c>
      <c r="AE253" s="26">
        <f t="shared" si="157"/>
        <v>0</v>
      </c>
      <c r="AF253" s="26">
        <v>0</v>
      </c>
      <c r="AG253" s="26">
        <v>0</v>
      </c>
      <c r="AH253" s="26">
        <v>0</v>
      </c>
      <c r="AI253" s="26">
        <v>0</v>
      </c>
      <c r="AJ253" s="26">
        <f t="shared" si="158"/>
        <v>8.0180000000000007</v>
      </c>
      <c r="AK253" s="26">
        <f t="shared" si="148"/>
        <v>0</v>
      </c>
      <c r="AL253" s="26">
        <f t="shared" si="149"/>
        <v>0</v>
      </c>
      <c r="AM253" s="26">
        <f t="shared" si="150"/>
        <v>8.0180000000000007</v>
      </c>
      <c r="AN253" s="26">
        <f t="shared" si="151"/>
        <v>0</v>
      </c>
    </row>
    <row r="254" spans="1:40" s="27" customFormat="1" ht="63">
      <c r="A254" s="23" t="s">
        <v>111</v>
      </c>
      <c r="B254" s="23" t="s">
        <v>450</v>
      </c>
      <c r="C254" s="23" t="s">
        <v>460</v>
      </c>
      <c r="D254" s="23">
        <v>2018</v>
      </c>
      <c r="E254" s="23">
        <v>2022</v>
      </c>
      <c r="F254" s="24" t="s">
        <v>463</v>
      </c>
      <c r="G254" s="24" t="s">
        <v>463</v>
      </c>
      <c r="H254" s="23" t="s">
        <v>463</v>
      </c>
      <c r="I254" s="25">
        <f t="shared" si="152"/>
        <v>4.2110000000000003</v>
      </c>
      <c r="J254" s="23">
        <v>0</v>
      </c>
      <c r="K254" s="26">
        <f t="shared" si="153"/>
        <v>4.2110000000000003</v>
      </c>
      <c r="L254" s="26">
        <v>0</v>
      </c>
      <c r="M254" s="26">
        <v>0</v>
      </c>
      <c r="N254" s="26">
        <v>4.2110000000000003</v>
      </c>
      <c r="O254" s="26">
        <v>0</v>
      </c>
      <c r="P254" s="26">
        <f t="shared" si="154"/>
        <v>0</v>
      </c>
      <c r="Q254" s="26">
        <v>0</v>
      </c>
      <c r="R254" s="26">
        <v>0</v>
      </c>
      <c r="S254" s="26">
        <v>0</v>
      </c>
      <c r="T254" s="26">
        <v>0</v>
      </c>
      <c r="U254" s="26">
        <f t="shared" si="155"/>
        <v>0</v>
      </c>
      <c r="V254" s="26">
        <v>0</v>
      </c>
      <c r="W254" s="26">
        <v>0</v>
      </c>
      <c r="X254" s="26">
        <v>0</v>
      </c>
      <c r="Y254" s="26">
        <v>0</v>
      </c>
      <c r="Z254" s="26">
        <f t="shared" si="156"/>
        <v>0</v>
      </c>
      <c r="AA254" s="26">
        <v>0</v>
      </c>
      <c r="AB254" s="26">
        <v>0</v>
      </c>
      <c r="AC254" s="26">
        <v>0</v>
      </c>
      <c r="AD254" s="26">
        <v>0</v>
      </c>
      <c r="AE254" s="26">
        <f t="shared" si="157"/>
        <v>0</v>
      </c>
      <c r="AF254" s="26">
        <v>0</v>
      </c>
      <c r="AG254" s="26">
        <v>0</v>
      </c>
      <c r="AH254" s="26">
        <v>0</v>
      </c>
      <c r="AI254" s="26">
        <v>0</v>
      </c>
      <c r="AJ254" s="26">
        <f t="shared" si="158"/>
        <v>4.2110000000000003</v>
      </c>
      <c r="AK254" s="26">
        <f t="shared" si="148"/>
        <v>0</v>
      </c>
      <c r="AL254" s="26">
        <f t="shared" si="149"/>
        <v>0</v>
      </c>
      <c r="AM254" s="26">
        <f t="shared" si="150"/>
        <v>4.2110000000000003</v>
      </c>
      <c r="AN254" s="26">
        <f t="shared" si="151"/>
        <v>0</v>
      </c>
    </row>
    <row r="255" spans="1:40" s="27" customFormat="1" ht="78.75">
      <c r="A255" s="23" t="s">
        <v>111</v>
      </c>
      <c r="B255" s="23" t="s">
        <v>451</v>
      </c>
      <c r="C255" s="23" t="s">
        <v>461</v>
      </c>
      <c r="D255" s="23">
        <v>2018</v>
      </c>
      <c r="E255" s="23">
        <v>2022</v>
      </c>
      <c r="F255" s="24" t="s">
        <v>463</v>
      </c>
      <c r="G255" s="24" t="s">
        <v>463</v>
      </c>
      <c r="H255" s="23" t="s">
        <v>463</v>
      </c>
      <c r="I255" s="25">
        <f t="shared" ref="I255:I256" si="166">AJ255</f>
        <v>1.9427918644067799</v>
      </c>
      <c r="J255" s="23">
        <v>0</v>
      </c>
      <c r="K255" s="26">
        <f t="shared" ref="K255:K256" si="167">SUM(L255:O255)</f>
        <v>0</v>
      </c>
      <c r="L255" s="26">
        <v>0</v>
      </c>
      <c r="M255" s="26">
        <v>0</v>
      </c>
      <c r="N255" s="26">
        <v>0</v>
      </c>
      <c r="O255" s="26">
        <v>0</v>
      </c>
      <c r="P255" s="26">
        <f t="shared" ref="P255:P256" si="168">SUM(Q255:T255)</f>
        <v>0</v>
      </c>
      <c r="Q255" s="26">
        <v>0</v>
      </c>
      <c r="R255" s="26">
        <v>0</v>
      </c>
      <c r="S255" s="26">
        <v>0</v>
      </c>
      <c r="T255" s="26">
        <v>0</v>
      </c>
      <c r="U255" s="26">
        <f t="shared" ref="U255:U256" si="169">SUM(V255:Y255)</f>
        <v>0</v>
      </c>
      <c r="V255" s="26">
        <v>0</v>
      </c>
      <c r="W255" s="26">
        <v>0</v>
      </c>
      <c r="X255" s="26">
        <v>0</v>
      </c>
      <c r="Y255" s="26">
        <v>0</v>
      </c>
      <c r="Z255" s="26">
        <f t="shared" ref="Z255:Z256" si="170">SUM(AA255:AD255)</f>
        <v>0</v>
      </c>
      <c r="AA255" s="26">
        <v>0</v>
      </c>
      <c r="AB255" s="26">
        <v>0</v>
      </c>
      <c r="AC255" s="26">
        <v>0</v>
      </c>
      <c r="AD255" s="26">
        <v>0</v>
      </c>
      <c r="AE255" s="26">
        <f t="shared" ref="AE255:AE256" si="171">SUM(AF255:AI255)</f>
        <v>1.9427918644067799</v>
      </c>
      <c r="AF255" s="26">
        <v>0</v>
      </c>
      <c r="AG255" s="26">
        <v>0</v>
      </c>
      <c r="AH255" s="26">
        <v>1.9427918644067799</v>
      </c>
      <c r="AI255" s="26">
        <v>0</v>
      </c>
      <c r="AJ255" s="26">
        <f t="shared" ref="AJ255:AJ256" si="172">SUM(AK255:AN255)</f>
        <v>1.9427918644067799</v>
      </c>
      <c r="AK255" s="26">
        <f t="shared" si="148"/>
        <v>0</v>
      </c>
      <c r="AL255" s="26">
        <f t="shared" si="149"/>
        <v>0</v>
      </c>
      <c r="AM255" s="26">
        <f t="shared" si="150"/>
        <v>1.9427918644067799</v>
      </c>
      <c r="AN255" s="26">
        <f t="shared" si="151"/>
        <v>0</v>
      </c>
    </row>
    <row r="256" spans="1:40" s="27" customFormat="1" ht="78.75">
      <c r="A256" s="23" t="s">
        <v>111</v>
      </c>
      <c r="B256" s="23" t="s">
        <v>452</v>
      </c>
      <c r="C256" s="23" t="s">
        <v>462</v>
      </c>
      <c r="D256" s="23">
        <v>2018</v>
      </c>
      <c r="E256" s="23">
        <v>2022</v>
      </c>
      <c r="F256" s="24" t="s">
        <v>463</v>
      </c>
      <c r="G256" s="24" t="s">
        <v>463</v>
      </c>
      <c r="H256" s="23" t="s">
        <v>463</v>
      </c>
      <c r="I256" s="25">
        <f t="shared" si="166"/>
        <v>2.3745233898305087</v>
      </c>
      <c r="J256" s="23">
        <v>0</v>
      </c>
      <c r="K256" s="26">
        <f t="shared" si="167"/>
        <v>0</v>
      </c>
      <c r="L256" s="26">
        <v>0</v>
      </c>
      <c r="M256" s="26">
        <v>0</v>
      </c>
      <c r="N256" s="26">
        <v>0</v>
      </c>
      <c r="O256" s="26">
        <v>0</v>
      </c>
      <c r="P256" s="26">
        <f t="shared" si="168"/>
        <v>0</v>
      </c>
      <c r="Q256" s="26">
        <v>0</v>
      </c>
      <c r="R256" s="26">
        <v>0</v>
      </c>
      <c r="S256" s="26">
        <v>0</v>
      </c>
      <c r="T256" s="26">
        <v>0</v>
      </c>
      <c r="U256" s="26">
        <f t="shared" si="169"/>
        <v>0</v>
      </c>
      <c r="V256" s="26">
        <v>0</v>
      </c>
      <c r="W256" s="26">
        <v>0</v>
      </c>
      <c r="X256" s="26">
        <v>0</v>
      </c>
      <c r="Y256" s="26">
        <v>0</v>
      </c>
      <c r="Z256" s="26">
        <f t="shared" si="170"/>
        <v>0</v>
      </c>
      <c r="AA256" s="26">
        <v>0</v>
      </c>
      <c r="AB256" s="26">
        <v>0</v>
      </c>
      <c r="AC256" s="26">
        <v>0</v>
      </c>
      <c r="AD256" s="26">
        <v>0</v>
      </c>
      <c r="AE256" s="26">
        <f t="shared" si="171"/>
        <v>2.3745233898305087</v>
      </c>
      <c r="AF256" s="26">
        <v>0</v>
      </c>
      <c r="AG256" s="26">
        <v>0</v>
      </c>
      <c r="AH256" s="26">
        <v>2.3745233898305087</v>
      </c>
      <c r="AI256" s="26">
        <v>0</v>
      </c>
      <c r="AJ256" s="26">
        <f t="shared" si="172"/>
        <v>2.3745233898305087</v>
      </c>
      <c r="AK256" s="26">
        <f t="shared" si="148"/>
        <v>0</v>
      </c>
      <c r="AL256" s="26">
        <f t="shared" si="149"/>
        <v>0</v>
      </c>
      <c r="AM256" s="26">
        <f t="shared" si="150"/>
        <v>2.3745233898305087</v>
      </c>
      <c r="AN256" s="26">
        <f t="shared" si="151"/>
        <v>0</v>
      </c>
    </row>
    <row r="257" spans="1:40" s="27" customFormat="1" ht="31.5">
      <c r="A257" s="23" t="s">
        <v>111</v>
      </c>
      <c r="B257" s="23" t="s">
        <v>470</v>
      </c>
      <c r="C257" s="23" t="s">
        <v>471</v>
      </c>
      <c r="D257" s="23">
        <v>2018</v>
      </c>
      <c r="E257" s="23">
        <v>2022</v>
      </c>
      <c r="F257" s="24" t="s">
        <v>463</v>
      </c>
      <c r="G257" s="24" t="s">
        <v>463</v>
      </c>
      <c r="H257" s="23" t="s">
        <v>463</v>
      </c>
      <c r="I257" s="25">
        <f t="shared" si="152"/>
        <v>52.47</v>
      </c>
      <c r="J257" s="23">
        <v>0</v>
      </c>
      <c r="K257" s="26">
        <f t="shared" si="153"/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f t="shared" si="154"/>
        <v>52.47</v>
      </c>
      <c r="Q257" s="26">
        <v>0</v>
      </c>
      <c r="R257" s="26">
        <v>0</v>
      </c>
      <c r="S257" s="26">
        <v>52.47</v>
      </c>
      <c r="T257" s="26">
        <v>0</v>
      </c>
      <c r="U257" s="26">
        <f t="shared" si="155"/>
        <v>0</v>
      </c>
      <c r="V257" s="26">
        <v>0</v>
      </c>
      <c r="W257" s="26">
        <v>0</v>
      </c>
      <c r="X257" s="26">
        <v>0</v>
      </c>
      <c r="Y257" s="26">
        <v>0</v>
      </c>
      <c r="Z257" s="26">
        <f t="shared" si="156"/>
        <v>0</v>
      </c>
      <c r="AA257" s="26">
        <v>0</v>
      </c>
      <c r="AB257" s="26">
        <v>0</v>
      </c>
      <c r="AC257" s="26">
        <v>0</v>
      </c>
      <c r="AD257" s="26">
        <v>0</v>
      </c>
      <c r="AE257" s="26">
        <f t="shared" si="157"/>
        <v>0</v>
      </c>
      <c r="AF257" s="26">
        <v>0</v>
      </c>
      <c r="AG257" s="26">
        <v>0</v>
      </c>
      <c r="AH257" s="26">
        <v>0</v>
      </c>
      <c r="AI257" s="26">
        <v>0</v>
      </c>
      <c r="AJ257" s="26">
        <f t="shared" si="158"/>
        <v>52.47</v>
      </c>
      <c r="AK257" s="26">
        <f t="shared" si="148"/>
        <v>0</v>
      </c>
      <c r="AL257" s="26">
        <f t="shared" si="149"/>
        <v>0</v>
      </c>
      <c r="AM257" s="26">
        <f t="shared" si="150"/>
        <v>52.47</v>
      </c>
      <c r="AN257" s="26">
        <f t="shared" si="151"/>
        <v>0</v>
      </c>
    </row>
    <row r="258" spans="1:40" s="27" customFormat="1" ht="47.25">
      <c r="A258" s="23" t="s">
        <v>113</v>
      </c>
      <c r="B258" s="23" t="s">
        <v>114</v>
      </c>
      <c r="C258" s="23" t="s">
        <v>26</v>
      </c>
      <c r="D258" s="23" t="s">
        <v>463</v>
      </c>
      <c r="E258" s="23" t="s">
        <v>463</v>
      </c>
      <c r="F258" s="23" t="s">
        <v>463</v>
      </c>
      <c r="G258" s="23" t="s">
        <v>463</v>
      </c>
      <c r="H258" s="23" t="s">
        <v>463</v>
      </c>
      <c r="I258" s="23">
        <v>0</v>
      </c>
      <c r="J258" s="23">
        <v>0</v>
      </c>
      <c r="K258" s="26">
        <v>0</v>
      </c>
      <c r="L258" s="26">
        <v>0</v>
      </c>
      <c r="M258" s="26">
        <v>0</v>
      </c>
      <c r="N258" s="26">
        <v>0</v>
      </c>
      <c r="O258" s="26">
        <v>0</v>
      </c>
      <c r="P258" s="26">
        <v>0</v>
      </c>
      <c r="Q258" s="26">
        <v>0</v>
      </c>
      <c r="R258" s="26">
        <v>0</v>
      </c>
      <c r="S258" s="26">
        <v>0</v>
      </c>
      <c r="T258" s="26">
        <v>0</v>
      </c>
      <c r="U258" s="26">
        <v>0</v>
      </c>
      <c r="V258" s="26">
        <v>0</v>
      </c>
      <c r="W258" s="26">
        <v>0</v>
      </c>
      <c r="X258" s="26">
        <v>0</v>
      </c>
      <c r="Y258" s="26">
        <v>0</v>
      </c>
      <c r="Z258" s="26">
        <v>0</v>
      </c>
      <c r="AA258" s="26">
        <v>0</v>
      </c>
      <c r="AB258" s="26">
        <v>0</v>
      </c>
      <c r="AC258" s="26">
        <v>0</v>
      </c>
      <c r="AD258" s="26">
        <v>0</v>
      </c>
      <c r="AE258" s="26">
        <v>0</v>
      </c>
      <c r="AF258" s="26">
        <v>0</v>
      </c>
      <c r="AG258" s="26">
        <v>0</v>
      </c>
      <c r="AH258" s="26">
        <v>0</v>
      </c>
      <c r="AI258" s="26">
        <v>0</v>
      </c>
      <c r="AJ258" s="26">
        <f t="shared" si="158"/>
        <v>0</v>
      </c>
      <c r="AK258" s="26">
        <f t="shared" si="148"/>
        <v>0</v>
      </c>
      <c r="AL258" s="26">
        <f t="shared" si="149"/>
        <v>0</v>
      </c>
      <c r="AM258" s="26">
        <f t="shared" si="150"/>
        <v>0</v>
      </c>
      <c r="AN258" s="26">
        <f t="shared" si="151"/>
        <v>0</v>
      </c>
    </row>
    <row r="259" spans="1:40" s="27" customFormat="1" ht="47.25">
      <c r="A259" s="23" t="s">
        <v>115</v>
      </c>
      <c r="B259" s="23" t="s">
        <v>116</v>
      </c>
      <c r="C259" s="23" t="s">
        <v>26</v>
      </c>
      <c r="D259" s="23" t="s">
        <v>463</v>
      </c>
      <c r="E259" s="23" t="s">
        <v>463</v>
      </c>
      <c r="F259" s="23" t="s">
        <v>463</v>
      </c>
      <c r="G259" s="23" t="s">
        <v>463</v>
      </c>
      <c r="H259" s="23" t="s">
        <v>463</v>
      </c>
      <c r="I259" s="23">
        <v>0</v>
      </c>
      <c r="J259" s="23">
        <v>0</v>
      </c>
      <c r="K259" s="26">
        <v>0</v>
      </c>
      <c r="L259" s="26">
        <v>0</v>
      </c>
      <c r="M259" s="26">
        <v>0</v>
      </c>
      <c r="N259" s="26">
        <v>0</v>
      </c>
      <c r="O259" s="26">
        <v>0</v>
      </c>
      <c r="P259" s="26">
        <v>0</v>
      </c>
      <c r="Q259" s="26">
        <v>0</v>
      </c>
      <c r="R259" s="26">
        <v>0</v>
      </c>
      <c r="S259" s="26">
        <v>0</v>
      </c>
      <c r="T259" s="26">
        <v>0</v>
      </c>
      <c r="U259" s="26">
        <v>0</v>
      </c>
      <c r="V259" s="26">
        <v>0</v>
      </c>
      <c r="W259" s="26">
        <v>0</v>
      </c>
      <c r="X259" s="26">
        <v>0</v>
      </c>
      <c r="Y259" s="26">
        <v>0</v>
      </c>
      <c r="Z259" s="26">
        <v>0</v>
      </c>
      <c r="AA259" s="26">
        <v>0</v>
      </c>
      <c r="AB259" s="26">
        <v>0</v>
      </c>
      <c r="AC259" s="26">
        <v>0</v>
      </c>
      <c r="AD259" s="26">
        <v>0</v>
      </c>
      <c r="AE259" s="26">
        <v>0</v>
      </c>
      <c r="AF259" s="26">
        <v>0</v>
      </c>
      <c r="AG259" s="26">
        <v>0</v>
      </c>
      <c r="AH259" s="26">
        <v>0</v>
      </c>
      <c r="AI259" s="26">
        <v>0</v>
      </c>
      <c r="AJ259" s="26">
        <f t="shared" si="158"/>
        <v>0</v>
      </c>
      <c r="AK259" s="26">
        <f t="shared" si="148"/>
        <v>0</v>
      </c>
      <c r="AL259" s="26">
        <f t="shared" si="149"/>
        <v>0</v>
      </c>
      <c r="AM259" s="26">
        <f t="shared" si="150"/>
        <v>0</v>
      </c>
      <c r="AN259" s="26">
        <f t="shared" si="151"/>
        <v>0</v>
      </c>
    </row>
    <row r="260" spans="1:40" s="27" customFormat="1" ht="31.5">
      <c r="A260" s="23" t="s">
        <v>117</v>
      </c>
      <c r="B260" s="23" t="s">
        <v>118</v>
      </c>
      <c r="C260" s="23" t="s">
        <v>26</v>
      </c>
      <c r="D260" s="23">
        <v>2018</v>
      </c>
      <c r="E260" s="23">
        <v>2022</v>
      </c>
      <c r="F260" s="23" t="s">
        <v>463</v>
      </c>
      <c r="G260" s="23" t="s">
        <v>463</v>
      </c>
      <c r="H260" s="23" t="s">
        <v>463</v>
      </c>
      <c r="I260" s="26">
        <f>SUM(I261:I272)</f>
        <v>95.544644067796625</v>
      </c>
      <c r="J260" s="23">
        <v>0</v>
      </c>
      <c r="K260" s="26">
        <f>SUM(L260:O260)</f>
        <v>17.326000000000001</v>
      </c>
      <c r="L260" s="26">
        <f>SUM(L262:L272)</f>
        <v>0</v>
      </c>
      <c r="M260" s="26">
        <f t="shared" ref="M260" si="173">SUM(M262:M272)</f>
        <v>0</v>
      </c>
      <c r="N260" s="26">
        <f>SUM(N261:N272)</f>
        <v>17.326000000000001</v>
      </c>
      <c r="O260" s="26">
        <f>SUM(O262:O272)</f>
        <v>0</v>
      </c>
      <c r="P260" s="26">
        <f>SUM(Q260:T260)</f>
        <v>17.847457627118644</v>
      </c>
      <c r="Q260" s="26">
        <f>SUM(Q262:Q272)</f>
        <v>0</v>
      </c>
      <c r="R260" s="26">
        <f t="shared" ref="R260" si="174">SUM(R262:R272)</f>
        <v>0</v>
      </c>
      <c r="S260" s="26">
        <f>SUM(S261:S272)</f>
        <v>17.847457627118644</v>
      </c>
      <c r="T260" s="26">
        <f>SUM(T262:T272)</f>
        <v>0</v>
      </c>
      <c r="U260" s="26">
        <f>SUM(V260:Y260)</f>
        <v>19.230508474576268</v>
      </c>
      <c r="V260" s="26">
        <f>SUM(V262:V272)</f>
        <v>0</v>
      </c>
      <c r="W260" s="26">
        <f t="shared" ref="W260" si="175">SUM(W262:W272)</f>
        <v>0</v>
      </c>
      <c r="X260" s="26">
        <f>SUM(X261:X272)</f>
        <v>19.230508474576268</v>
      </c>
      <c r="Y260" s="26">
        <f>SUM(Y262:Y272)</f>
        <v>0</v>
      </c>
      <c r="Z260" s="26">
        <f>SUM(AA260:AD260)</f>
        <v>20.176271186440673</v>
      </c>
      <c r="AA260" s="26">
        <f>SUM(AA262:AA272)</f>
        <v>0</v>
      </c>
      <c r="AB260" s="26">
        <f t="shared" ref="AB260" si="176">SUM(AB262:AB272)</f>
        <v>0</v>
      </c>
      <c r="AC260" s="26">
        <f>SUM(AC261:AC272)</f>
        <v>20.176271186440673</v>
      </c>
      <c r="AD260" s="26">
        <f>SUM(AD262:AD272)</f>
        <v>0</v>
      </c>
      <c r="AE260" s="26">
        <f>SUM(AF260:AI260)</f>
        <v>20.964406779661019</v>
      </c>
      <c r="AF260" s="26">
        <f>SUM(AF262:AF272)</f>
        <v>0</v>
      </c>
      <c r="AG260" s="26">
        <f t="shared" ref="AG260" si="177">SUM(AG262:AG272)</f>
        <v>0</v>
      </c>
      <c r="AH260" s="26">
        <f>SUM(AH261:AH272)</f>
        <v>20.964406779661019</v>
      </c>
      <c r="AI260" s="26">
        <f>SUM(AI262:AI272)</f>
        <v>0</v>
      </c>
      <c r="AJ260" s="26">
        <f t="shared" ref="AJ260:AJ268" si="178">SUM(AK260:AN260)</f>
        <v>95.544644067796597</v>
      </c>
      <c r="AK260" s="26">
        <f t="shared" si="148"/>
        <v>0</v>
      </c>
      <c r="AL260" s="26">
        <f t="shared" si="149"/>
        <v>0</v>
      </c>
      <c r="AM260" s="26">
        <f>N260+S260+X260+AC260+AH260</f>
        <v>95.544644067796597</v>
      </c>
      <c r="AN260" s="26">
        <f t="shared" si="151"/>
        <v>0</v>
      </c>
    </row>
    <row r="261" spans="1:40" s="27" customFormat="1" ht="47.25">
      <c r="A261" s="23" t="s">
        <v>117</v>
      </c>
      <c r="B261" s="31" t="s">
        <v>472</v>
      </c>
      <c r="C261" s="23" t="s">
        <v>481</v>
      </c>
      <c r="D261" s="23">
        <v>2018</v>
      </c>
      <c r="E261" s="23">
        <v>2022</v>
      </c>
      <c r="F261" s="23" t="s">
        <v>463</v>
      </c>
      <c r="G261" s="23" t="s">
        <v>463</v>
      </c>
      <c r="H261" s="23" t="s">
        <v>463</v>
      </c>
      <c r="I261" s="26">
        <f>AJ261</f>
        <v>11.096949152542372</v>
      </c>
      <c r="J261" s="23">
        <v>0</v>
      </c>
      <c r="K261" s="26">
        <v>0</v>
      </c>
      <c r="L261" s="26">
        <v>0</v>
      </c>
      <c r="M261" s="26">
        <v>0</v>
      </c>
      <c r="N261" s="26">
        <v>1.02</v>
      </c>
      <c r="O261" s="26">
        <v>0</v>
      </c>
      <c r="P261" s="26">
        <v>0</v>
      </c>
      <c r="Q261" s="26">
        <v>0</v>
      </c>
      <c r="R261" s="26">
        <v>0</v>
      </c>
      <c r="S261" s="26">
        <v>5.3542372881355922</v>
      </c>
      <c r="T261" s="26">
        <v>0</v>
      </c>
      <c r="U261" s="26">
        <v>0</v>
      </c>
      <c r="V261" s="26">
        <v>0</v>
      </c>
      <c r="W261" s="26">
        <v>0</v>
      </c>
      <c r="X261" s="26">
        <v>1.1166101694915256</v>
      </c>
      <c r="Y261" s="26">
        <v>0</v>
      </c>
      <c r="Z261" s="26">
        <v>0</v>
      </c>
      <c r="AA261" s="26">
        <v>0</v>
      </c>
      <c r="AB261" s="26">
        <v>0</v>
      </c>
      <c r="AC261" s="26">
        <v>1.1715254237288135</v>
      </c>
      <c r="AD261" s="26">
        <v>0</v>
      </c>
      <c r="AE261" s="26">
        <v>0</v>
      </c>
      <c r="AF261" s="26">
        <v>0</v>
      </c>
      <c r="AG261" s="26">
        <v>0</v>
      </c>
      <c r="AH261" s="26">
        <v>2.4345762711864407</v>
      </c>
      <c r="AI261" s="26">
        <v>0</v>
      </c>
      <c r="AJ261" s="26">
        <f t="shared" si="178"/>
        <v>11.096949152542372</v>
      </c>
      <c r="AK261" s="26">
        <f t="shared" ref="AK261" si="179">L261+Q261+V261+AA261+AF261</f>
        <v>0</v>
      </c>
      <c r="AL261" s="26">
        <f t="shared" ref="AL261" si="180">M261+R261+W261+AB261+AG261</f>
        <v>0</v>
      </c>
      <c r="AM261" s="26">
        <f>N261+S261+X261+AC261+AH261</f>
        <v>11.096949152542372</v>
      </c>
      <c r="AN261" s="26">
        <f t="shared" si="151"/>
        <v>0</v>
      </c>
    </row>
    <row r="262" spans="1:40" s="27" customFormat="1" ht="31.5">
      <c r="A262" s="23" t="s">
        <v>117</v>
      </c>
      <c r="B262" s="31" t="s">
        <v>473</v>
      </c>
      <c r="C262" s="23" t="s">
        <v>482</v>
      </c>
      <c r="D262" s="23">
        <v>2018</v>
      </c>
      <c r="E262" s="23">
        <v>2022</v>
      </c>
      <c r="F262" s="23" t="s">
        <v>463</v>
      </c>
      <c r="G262" s="23" t="s">
        <v>463</v>
      </c>
      <c r="H262" s="23" t="s">
        <v>463</v>
      </c>
      <c r="I262" s="26">
        <f>AJ262</f>
        <v>15.111864406779661</v>
      </c>
      <c r="J262" s="23">
        <v>0</v>
      </c>
      <c r="K262" s="26">
        <v>0</v>
      </c>
      <c r="L262" s="26">
        <v>0</v>
      </c>
      <c r="M262" s="26">
        <v>0</v>
      </c>
      <c r="N262" s="26">
        <v>6</v>
      </c>
      <c r="O262" s="26">
        <v>0</v>
      </c>
      <c r="P262" s="26">
        <v>0</v>
      </c>
      <c r="Q262" s="26">
        <v>0</v>
      </c>
      <c r="R262" s="26">
        <v>0</v>
      </c>
      <c r="S262" s="26">
        <v>0</v>
      </c>
      <c r="T262" s="26">
        <v>0</v>
      </c>
      <c r="U262" s="26">
        <v>0</v>
      </c>
      <c r="V262" s="26">
        <v>0</v>
      </c>
      <c r="W262" s="26">
        <v>0</v>
      </c>
      <c r="X262" s="26">
        <v>0</v>
      </c>
      <c r="Y262" s="26">
        <v>0</v>
      </c>
      <c r="Z262" s="26">
        <v>0</v>
      </c>
      <c r="AA262" s="26">
        <v>0</v>
      </c>
      <c r="AB262" s="26">
        <v>0</v>
      </c>
      <c r="AC262" s="26">
        <v>9.1118644067796613</v>
      </c>
      <c r="AD262" s="26">
        <v>0</v>
      </c>
      <c r="AE262" s="26">
        <v>0</v>
      </c>
      <c r="AF262" s="26">
        <v>0</v>
      </c>
      <c r="AG262" s="26">
        <v>0</v>
      </c>
      <c r="AH262" s="26">
        <v>0</v>
      </c>
      <c r="AI262" s="26">
        <v>0</v>
      </c>
      <c r="AJ262" s="26">
        <f>SUM(AK262:AN262)</f>
        <v>15.111864406779661</v>
      </c>
      <c r="AK262" s="26">
        <f t="shared" si="148"/>
        <v>0</v>
      </c>
      <c r="AL262" s="26">
        <f t="shared" si="149"/>
        <v>0</v>
      </c>
      <c r="AM262" s="26">
        <f t="shared" si="150"/>
        <v>15.111864406779661</v>
      </c>
      <c r="AN262" s="26">
        <f t="shared" si="151"/>
        <v>0</v>
      </c>
    </row>
    <row r="263" spans="1:40" s="27" customFormat="1" ht="31.5">
      <c r="A263" s="23" t="s">
        <v>117</v>
      </c>
      <c r="B263" s="31" t="s">
        <v>474</v>
      </c>
      <c r="C263" s="23" t="s">
        <v>483</v>
      </c>
      <c r="D263" s="23">
        <v>2018</v>
      </c>
      <c r="E263" s="23">
        <v>2022</v>
      </c>
      <c r="F263" s="23" t="s">
        <v>463</v>
      </c>
      <c r="G263" s="23" t="s">
        <v>463</v>
      </c>
      <c r="H263" s="23" t="s">
        <v>463</v>
      </c>
      <c r="I263" s="26">
        <f t="shared" ref="I263:I272" si="181">AJ263</f>
        <v>4.1054237288135589</v>
      </c>
      <c r="J263" s="23">
        <v>0</v>
      </c>
      <c r="K263" s="26">
        <v>0</v>
      </c>
      <c r="L263" s="26">
        <v>0</v>
      </c>
      <c r="M263" s="26">
        <v>0</v>
      </c>
      <c r="N263" s="26">
        <v>0</v>
      </c>
      <c r="O263" s="26">
        <v>0</v>
      </c>
      <c r="P263" s="26">
        <v>0</v>
      </c>
      <c r="Q263" s="26">
        <v>0</v>
      </c>
      <c r="R263" s="26">
        <v>0</v>
      </c>
      <c r="S263" s="26">
        <v>1.3088135593220338</v>
      </c>
      <c r="T263" s="26">
        <v>0</v>
      </c>
      <c r="U263" s="26">
        <v>0</v>
      </c>
      <c r="V263" s="26">
        <v>0</v>
      </c>
      <c r="W263" s="26">
        <v>0</v>
      </c>
      <c r="X263" s="26">
        <v>1.3647457627118644</v>
      </c>
      <c r="Y263" s="26">
        <v>0</v>
      </c>
      <c r="Z263" s="26">
        <v>0</v>
      </c>
      <c r="AA263" s="26">
        <v>0</v>
      </c>
      <c r="AB263" s="26">
        <v>0</v>
      </c>
      <c r="AC263" s="26">
        <v>1.4318644067796611</v>
      </c>
      <c r="AD263" s="26">
        <v>0</v>
      </c>
      <c r="AE263" s="26">
        <v>0</v>
      </c>
      <c r="AF263" s="26">
        <v>0</v>
      </c>
      <c r="AG263" s="26">
        <v>0</v>
      </c>
      <c r="AH263" s="26">
        <v>0</v>
      </c>
      <c r="AI263" s="26">
        <v>0</v>
      </c>
      <c r="AJ263" s="26">
        <f>SUM(AK263:AN263)</f>
        <v>4.1054237288135589</v>
      </c>
      <c r="AK263" s="26">
        <f t="shared" si="148"/>
        <v>0</v>
      </c>
      <c r="AL263" s="26">
        <f t="shared" si="149"/>
        <v>0</v>
      </c>
      <c r="AM263" s="26">
        <f t="shared" si="150"/>
        <v>4.1054237288135589</v>
      </c>
      <c r="AN263" s="26">
        <f t="shared" si="151"/>
        <v>0</v>
      </c>
    </row>
    <row r="264" spans="1:40" s="27" customFormat="1" ht="31.5">
      <c r="A264" s="23" t="s">
        <v>117</v>
      </c>
      <c r="B264" s="23" t="s">
        <v>555</v>
      </c>
      <c r="C264" s="23" t="s">
        <v>556</v>
      </c>
      <c r="D264" s="23">
        <v>2018</v>
      </c>
      <c r="E264" s="23">
        <v>2022</v>
      </c>
      <c r="F264" s="23" t="s">
        <v>463</v>
      </c>
      <c r="G264" s="23" t="s">
        <v>463</v>
      </c>
      <c r="H264" s="23" t="s">
        <v>463</v>
      </c>
      <c r="I264" s="23">
        <f t="shared" si="181"/>
        <v>1.57</v>
      </c>
      <c r="J264" s="23">
        <v>0</v>
      </c>
      <c r="K264" s="26">
        <v>0</v>
      </c>
      <c r="L264" s="26">
        <v>0</v>
      </c>
      <c r="M264" s="26">
        <v>0</v>
      </c>
      <c r="N264" s="26">
        <v>1.57</v>
      </c>
      <c r="O264" s="26">
        <v>0</v>
      </c>
      <c r="P264" s="26">
        <v>0</v>
      </c>
      <c r="Q264" s="26">
        <v>0</v>
      </c>
      <c r="R264" s="26">
        <v>0</v>
      </c>
      <c r="S264" s="26">
        <v>0</v>
      </c>
      <c r="T264" s="26">
        <v>0</v>
      </c>
      <c r="U264" s="26">
        <v>0</v>
      </c>
      <c r="V264" s="26">
        <v>0</v>
      </c>
      <c r="W264" s="26">
        <v>0</v>
      </c>
      <c r="X264" s="26">
        <v>0</v>
      </c>
      <c r="Y264" s="26">
        <v>0</v>
      </c>
      <c r="Z264" s="26">
        <v>0</v>
      </c>
      <c r="AA264" s="26">
        <v>0</v>
      </c>
      <c r="AB264" s="26">
        <v>0</v>
      </c>
      <c r="AC264" s="26">
        <v>0</v>
      </c>
      <c r="AD264" s="26">
        <v>0</v>
      </c>
      <c r="AE264" s="26">
        <v>0</v>
      </c>
      <c r="AF264" s="26">
        <v>0</v>
      </c>
      <c r="AG264" s="26">
        <v>0</v>
      </c>
      <c r="AH264" s="26">
        <v>0</v>
      </c>
      <c r="AI264" s="26">
        <v>0</v>
      </c>
      <c r="AJ264" s="26">
        <f t="shared" ref="AJ264" si="182">SUM(AK264:AN264)</f>
        <v>1.57</v>
      </c>
      <c r="AK264" s="26">
        <f t="shared" si="148"/>
        <v>0</v>
      </c>
      <c r="AL264" s="26">
        <f t="shared" si="149"/>
        <v>0</v>
      </c>
      <c r="AM264" s="26">
        <f t="shared" si="150"/>
        <v>1.57</v>
      </c>
      <c r="AN264" s="26">
        <f t="shared" si="151"/>
        <v>0</v>
      </c>
    </row>
    <row r="265" spans="1:40" s="27" customFormat="1" ht="31.5">
      <c r="A265" s="23" t="s">
        <v>117</v>
      </c>
      <c r="B265" s="23" t="s">
        <v>557</v>
      </c>
      <c r="C265" s="23" t="s">
        <v>484</v>
      </c>
      <c r="D265" s="23">
        <v>2018</v>
      </c>
      <c r="E265" s="23">
        <v>2022</v>
      </c>
      <c r="F265" s="23" t="s">
        <v>463</v>
      </c>
      <c r="G265" s="23" t="s">
        <v>463</v>
      </c>
      <c r="H265" s="23" t="s">
        <v>463</v>
      </c>
      <c r="I265" s="26">
        <f t="shared" si="181"/>
        <v>12.659983050847458</v>
      </c>
      <c r="J265" s="23">
        <v>0</v>
      </c>
      <c r="K265" s="26">
        <v>0</v>
      </c>
      <c r="L265" s="26">
        <v>0</v>
      </c>
      <c r="M265" s="26">
        <v>0</v>
      </c>
      <c r="N265" s="26">
        <v>5.5210000000000008</v>
      </c>
      <c r="O265" s="26">
        <v>0</v>
      </c>
      <c r="P265" s="26">
        <v>0</v>
      </c>
      <c r="Q265" s="26">
        <v>0</v>
      </c>
      <c r="R265" s="26">
        <v>0</v>
      </c>
      <c r="S265" s="26">
        <v>7.1389830508474565</v>
      </c>
      <c r="T265" s="26">
        <v>0</v>
      </c>
      <c r="U265" s="26">
        <v>0</v>
      </c>
      <c r="V265" s="26">
        <v>0</v>
      </c>
      <c r="W265" s="26">
        <v>0</v>
      </c>
      <c r="X265" s="26">
        <v>0</v>
      </c>
      <c r="Y265" s="26">
        <v>0</v>
      </c>
      <c r="Z265" s="26">
        <v>0</v>
      </c>
      <c r="AA265" s="26">
        <v>0</v>
      </c>
      <c r="AB265" s="26">
        <v>0</v>
      </c>
      <c r="AC265" s="26">
        <v>0</v>
      </c>
      <c r="AD265" s="26">
        <v>0</v>
      </c>
      <c r="AE265" s="26">
        <v>0</v>
      </c>
      <c r="AF265" s="26">
        <v>0</v>
      </c>
      <c r="AG265" s="26">
        <v>0</v>
      </c>
      <c r="AH265" s="26">
        <v>0</v>
      </c>
      <c r="AI265" s="26">
        <v>0</v>
      </c>
      <c r="AJ265" s="26">
        <f>SUM(AK265:AN265)</f>
        <v>12.659983050847458</v>
      </c>
      <c r="AK265" s="26">
        <f t="shared" si="148"/>
        <v>0</v>
      </c>
      <c r="AL265" s="26">
        <f t="shared" si="149"/>
        <v>0</v>
      </c>
      <c r="AM265" s="26">
        <f>N265+S265+X265+AC265+AH265</f>
        <v>12.659983050847458</v>
      </c>
      <c r="AN265" s="26">
        <f t="shared" si="151"/>
        <v>0</v>
      </c>
    </row>
    <row r="266" spans="1:40" s="27" customFormat="1" ht="31.5">
      <c r="A266" s="23" t="s">
        <v>117</v>
      </c>
      <c r="B266" s="23" t="s">
        <v>475</v>
      </c>
      <c r="C266" s="23" t="s">
        <v>485</v>
      </c>
      <c r="D266" s="23">
        <v>2018</v>
      </c>
      <c r="E266" s="23">
        <v>2022</v>
      </c>
      <c r="F266" s="23" t="s">
        <v>463</v>
      </c>
      <c r="G266" s="23" t="s">
        <v>463</v>
      </c>
      <c r="H266" s="23" t="s">
        <v>463</v>
      </c>
      <c r="I266" s="26">
        <f t="shared" si="181"/>
        <v>30.122033898305084</v>
      </c>
      <c r="J266" s="23">
        <v>0</v>
      </c>
      <c r="K266" s="26">
        <v>0</v>
      </c>
      <c r="L266" s="26">
        <v>0</v>
      </c>
      <c r="M266" s="26">
        <v>0</v>
      </c>
      <c r="N266" s="26">
        <v>0</v>
      </c>
      <c r="O266" s="26">
        <v>0</v>
      </c>
      <c r="P266" s="26">
        <v>0</v>
      </c>
      <c r="Q266" s="26">
        <v>0</v>
      </c>
      <c r="R266" s="26">
        <v>0</v>
      </c>
      <c r="S266" s="26">
        <v>0</v>
      </c>
      <c r="T266" s="26">
        <v>0</v>
      </c>
      <c r="U266" s="26">
        <v>0</v>
      </c>
      <c r="V266" s="26">
        <v>0</v>
      </c>
      <c r="W266" s="26">
        <v>0</v>
      </c>
      <c r="X266" s="26">
        <v>8.6847457627118629</v>
      </c>
      <c r="Y266" s="26">
        <v>0</v>
      </c>
      <c r="Z266" s="26">
        <v>0</v>
      </c>
      <c r="AA266" s="26">
        <v>0</v>
      </c>
      <c r="AB266" s="26">
        <v>0</v>
      </c>
      <c r="AC266" s="26">
        <v>5.2067796610169497</v>
      </c>
      <c r="AD266" s="26">
        <v>0</v>
      </c>
      <c r="AE266" s="26">
        <v>0</v>
      </c>
      <c r="AF266" s="26">
        <v>0</v>
      </c>
      <c r="AG266" s="26">
        <v>0</v>
      </c>
      <c r="AH266" s="26">
        <v>16.230508474576272</v>
      </c>
      <c r="AI266" s="26">
        <v>0</v>
      </c>
      <c r="AJ266" s="26">
        <f t="shared" ref="AJ266" si="183">SUM(AK266:AN266)</f>
        <v>30.122033898305084</v>
      </c>
      <c r="AK266" s="26">
        <f t="shared" si="148"/>
        <v>0</v>
      </c>
      <c r="AL266" s="26">
        <f t="shared" si="149"/>
        <v>0</v>
      </c>
      <c r="AM266" s="26">
        <f t="shared" si="150"/>
        <v>30.122033898305084</v>
      </c>
      <c r="AN266" s="26">
        <f t="shared" si="151"/>
        <v>0</v>
      </c>
    </row>
    <row r="267" spans="1:40" s="27" customFormat="1" ht="31.5">
      <c r="A267" s="23" t="s">
        <v>117</v>
      </c>
      <c r="B267" s="23" t="s">
        <v>476</v>
      </c>
      <c r="C267" s="23" t="s">
        <v>486</v>
      </c>
      <c r="D267" s="23">
        <v>2018</v>
      </c>
      <c r="E267" s="23">
        <v>2022</v>
      </c>
      <c r="F267" s="23" t="s">
        <v>463</v>
      </c>
      <c r="G267" s="23" t="s">
        <v>463</v>
      </c>
      <c r="H267" s="23" t="s">
        <v>463</v>
      </c>
      <c r="I267" s="26">
        <f t="shared" si="181"/>
        <v>4.4043220338983051</v>
      </c>
      <c r="J267" s="23">
        <v>0</v>
      </c>
      <c r="K267" s="26">
        <v>0</v>
      </c>
      <c r="L267" s="26">
        <v>0</v>
      </c>
      <c r="M267" s="26">
        <v>0</v>
      </c>
      <c r="N267" s="26">
        <v>2.105</v>
      </c>
      <c r="O267" s="26">
        <v>0</v>
      </c>
      <c r="P267" s="26">
        <v>0</v>
      </c>
      <c r="Q267" s="26">
        <v>0</v>
      </c>
      <c r="R267" s="26">
        <v>0</v>
      </c>
      <c r="S267" s="26">
        <v>0</v>
      </c>
      <c r="T267" s="26">
        <v>0</v>
      </c>
      <c r="U267" s="26">
        <v>0</v>
      </c>
      <c r="V267" s="26">
        <v>0</v>
      </c>
      <c r="W267" s="26">
        <v>0</v>
      </c>
      <c r="X267" s="26">
        <v>0</v>
      </c>
      <c r="Y267" s="26">
        <v>0</v>
      </c>
      <c r="Z267" s="26">
        <v>0</v>
      </c>
      <c r="AA267" s="26">
        <v>0</v>
      </c>
      <c r="AB267" s="26">
        <v>0</v>
      </c>
      <c r="AC267" s="26">
        <v>0</v>
      </c>
      <c r="AD267" s="26">
        <v>0</v>
      </c>
      <c r="AE267" s="26">
        <v>0</v>
      </c>
      <c r="AF267" s="26">
        <v>0</v>
      </c>
      <c r="AG267" s="26">
        <v>0</v>
      </c>
      <c r="AH267" s="26">
        <v>2.2993220338983051</v>
      </c>
      <c r="AI267" s="26">
        <v>0</v>
      </c>
      <c r="AJ267" s="26">
        <f>SUM(AK267:AN267)</f>
        <v>4.4043220338983051</v>
      </c>
      <c r="AK267" s="26">
        <f t="shared" ref="AK267:AK272" si="184">L267+Q267+V267+AA267+AF267</f>
        <v>0</v>
      </c>
      <c r="AL267" s="26">
        <f t="shared" ref="AL267:AL272" si="185">M267+R267+W267+AB267+AG267</f>
        <v>0</v>
      </c>
      <c r="AM267" s="26">
        <f t="shared" ref="AM267:AM271" si="186">N267+S267+X267+AC267+AH267</f>
        <v>4.4043220338983051</v>
      </c>
      <c r="AN267" s="26">
        <f t="shared" ref="AN267:AN272" si="187">O267+T267+Y267+AD267+AI267</f>
        <v>0</v>
      </c>
    </row>
    <row r="268" spans="1:40" s="27" customFormat="1" ht="31.5">
      <c r="A268" s="23" t="s">
        <v>117</v>
      </c>
      <c r="B268" s="23" t="s">
        <v>477</v>
      </c>
      <c r="C268" s="23" t="s">
        <v>487</v>
      </c>
      <c r="D268" s="23">
        <v>2018</v>
      </c>
      <c r="E268" s="23">
        <v>2022</v>
      </c>
      <c r="F268" s="23" t="s">
        <v>463</v>
      </c>
      <c r="G268" s="23" t="s">
        <v>463</v>
      </c>
      <c r="H268" s="23" t="s">
        <v>463</v>
      </c>
      <c r="I268" s="26">
        <f t="shared" si="181"/>
        <v>6.1545762711864391</v>
      </c>
      <c r="J268" s="23">
        <v>0</v>
      </c>
      <c r="K268" s="26">
        <v>0</v>
      </c>
      <c r="L268" s="26">
        <v>0</v>
      </c>
      <c r="M268" s="26">
        <v>0</v>
      </c>
      <c r="N268" s="26">
        <v>0</v>
      </c>
      <c r="O268" s="26">
        <v>0</v>
      </c>
      <c r="P268" s="26">
        <v>0</v>
      </c>
      <c r="Q268" s="26">
        <v>0</v>
      </c>
      <c r="R268" s="26">
        <v>0</v>
      </c>
      <c r="S268" s="26">
        <v>4.0454237288135584</v>
      </c>
      <c r="T268" s="26">
        <v>0</v>
      </c>
      <c r="U268" s="26">
        <v>0</v>
      </c>
      <c r="V268" s="26">
        <v>0</v>
      </c>
      <c r="W268" s="26">
        <v>0</v>
      </c>
      <c r="X268" s="26">
        <v>2.1091525423728812</v>
      </c>
      <c r="Y268" s="26">
        <v>0</v>
      </c>
      <c r="Z268" s="26">
        <v>0</v>
      </c>
      <c r="AA268" s="26">
        <v>0</v>
      </c>
      <c r="AB268" s="26">
        <v>0</v>
      </c>
      <c r="AC268" s="26">
        <v>0</v>
      </c>
      <c r="AD268" s="26">
        <v>0</v>
      </c>
      <c r="AE268" s="26">
        <v>0</v>
      </c>
      <c r="AF268" s="26">
        <v>0</v>
      </c>
      <c r="AG268" s="26">
        <v>0</v>
      </c>
      <c r="AH268" s="26">
        <v>0</v>
      </c>
      <c r="AI268" s="26">
        <v>0</v>
      </c>
      <c r="AJ268" s="26">
        <f t="shared" si="178"/>
        <v>6.1545762711864391</v>
      </c>
      <c r="AK268" s="26">
        <f t="shared" si="184"/>
        <v>0</v>
      </c>
      <c r="AL268" s="26">
        <f t="shared" si="185"/>
        <v>0</v>
      </c>
      <c r="AM268" s="26">
        <f t="shared" si="186"/>
        <v>6.1545762711864391</v>
      </c>
      <c r="AN268" s="26">
        <f t="shared" si="187"/>
        <v>0</v>
      </c>
    </row>
    <row r="269" spans="1:40" s="27" customFormat="1" ht="47.25">
      <c r="A269" s="23" t="s">
        <v>117</v>
      </c>
      <c r="B269" s="23" t="s">
        <v>478</v>
      </c>
      <c r="C269" s="23" t="s">
        <v>488</v>
      </c>
      <c r="D269" s="23">
        <v>2018</v>
      </c>
      <c r="E269" s="23">
        <v>2022</v>
      </c>
      <c r="F269" s="23" t="s">
        <v>463</v>
      </c>
      <c r="G269" s="23" t="s">
        <v>463</v>
      </c>
      <c r="H269" s="23" t="s">
        <v>463</v>
      </c>
      <c r="I269" s="26">
        <f t="shared" si="181"/>
        <v>1.3647457627118644</v>
      </c>
      <c r="J269" s="23">
        <v>0</v>
      </c>
      <c r="K269" s="26">
        <v>0</v>
      </c>
      <c r="L269" s="26">
        <v>0</v>
      </c>
      <c r="M269" s="26">
        <v>0</v>
      </c>
      <c r="N269" s="26">
        <v>0</v>
      </c>
      <c r="O269" s="26">
        <v>0</v>
      </c>
      <c r="P269" s="26">
        <v>0</v>
      </c>
      <c r="Q269" s="26">
        <v>0</v>
      </c>
      <c r="R269" s="26">
        <v>0</v>
      </c>
      <c r="S269" s="26">
        <v>0</v>
      </c>
      <c r="T269" s="26">
        <v>0</v>
      </c>
      <c r="U269" s="26">
        <v>0</v>
      </c>
      <c r="V269" s="26">
        <v>0</v>
      </c>
      <c r="W269" s="26">
        <v>0</v>
      </c>
      <c r="X269" s="26">
        <v>1.3647457627118644</v>
      </c>
      <c r="Y269" s="26">
        <v>0</v>
      </c>
      <c r="Z269" s="26">
        <v>0</v>
      </c>
      <c r="AA269" s="26">
        <v>0</v>
      </c>
      <c r="AB269" s="26">
        <v>0</v>
      </c>
      <c r="AC269" s="26">
        <v>0</v>
      </c>
      <c r="AD269" s="26">
        <v>0</v>
      </c>
      <c r="AE269" s="26">
        <v>0</v>
      </c>
      <c r="AF269" s="26">
        <v>0</v>
      </c>
      <c r="AG269" s="26">
        <v>0</v>
      </c>
      <c r="AH269" s="26">
        <v>0</v>
      </c>
      <c r="AI269" s="26">
        <v>0</v>
      </c>
      <c r="AJ269" s="26">
        <f t="shared" ref="AJ269" si="188">SUM(AK269:AN269)</f>
        <v>1.3647457627118644</v>
      </c>
      <c r="AK269" s="26">
        <f t="shared" si="184"/>
        <v>0</v>
      </c>
      <c r="AL269" s="26">
        <f t="shared" si="185"/>
        <v>0</v>
      </c>
      <c r="AM269" s="26">
        <f t="shared" si="186"/>
        <v>1.3647457627118644</v>
      </c>
      <c r="AN269" s="26">
        <f t="shared" si="187"/>
        <v>0</v>
      </c>
    </row>
    <row r="270" spans="1:40" s="27" customFormat="1" ht="31.5">
      <c r="A270" s="23" t="s">
        <v>117</v>
      </c>
      <c r="B270" s="23" t="s">
        <v>479</v>
      </c>
      <c r="C270" s="23" t="s">
        <v>489</v>
      </c>
      <c r="D270" s="23">
        <v>2018</v>
      </c>
      <c r="E270" s="23">
        <v>2022</v>
      </c>
      <c r="F270" s="23" t="s">
        <v>463</v>
      </c>
      <c r="G270" s="23" t="s">
        <v>463</v>
      </c>
      <c r="H270" s="23" t="s">
        <v>463</v>
      </c>
      <c r="I270" s="26">
        <f t="shared" si="181"/>
        <v>3.3498305084745761</v>
      </c>
      <c r="J270" s="23">
        <v>0</v>
      </c>
      <c r="K270" s="26">
        <v>0</v>
      </c>
      <c r="L270" s="26">
        <v>0</v>
      </c>
      <c r="M270" s="26">
        <v>0</v>
      </c>
      <c r="N270" s="26">
        <v>0</v>
      </c>
      <c r="O270" s="26">
        <v>0</v>
      </c>
      <c r="P270" s="26">
        <v>0</v>
      </c>
      <c r="Q270" s="26">
        <v>0</v>
      </c>
      <c r="R270" s="26">
        <v>0</v>
      </c>
      <c r="S270" s="26">
        <v>0</v>
      </c>
      <c r="T270" s="26">
        <v>0</v>
      </c>
      <c r="U270" s="26">
        <v>0</v>
      </c>
      <c r="V270" s="26">
        <v>0</v>
      </c>
      <c r="W270" s="26">
        <v>0</v>
      </c>
      <c r="X270" s="26">
        <v>3.3498305084745761</v>
      </c>
      <c r="Y270" s="26">
        <v>0</v>
      </c>
      <c r="Z270" s="26">
        <v>0</v>
      </c>
      <c r="AA270" s="26">
        <v>0</v>
      </c>
      <c r="AB270" s="26">
        <v>0</v>
      </c>
      <c r="AC270" s="26">
        <v>0</v>
      </c>
      <c r="AD270" s="26">
        <v>0</v>
      </c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f>SUM(AK270:AN270)</f>
        <v>3.3498305084745761</v>
      </c>
      <c r="AK270" s="26">
        <f t="shared" si="184"/>
        <v>0</v>
      </c>
      <c r="AL270" s="26">
        <f t="shared" si="185"/>
        <v>0</v>
      </c>
      <c r="AM270" s="26">
        <f t="shared" si="186"/>
        <v>3.3498305084745761</v>
      </c>
      <c r="AN270" s="26">
        <f t="shared" si="187"/>
        <v>0</v>
      </c>
    </row>
    <row r="271" spans="1:40" s="27" customFormat="1" ht="31.5">
      <c r="A271" s="23" t="s">
        <v>117</v>
      </c>
      <c r="B271" s="23" t="s">
        <v>492</v>
      </c>
      <c r="C271" s="23" t="s">
        <v>490</v>
      </c>
      <c r="D271" s="23">
        <v>2018</v>
      </c>
      <c r="E271" s="23">
        <v>2022</v>
      </c>
      <c r="F271" s="23" t="s">
        <v>463</v>
      </c>
      <c r="G271" s="23" t="s">
        <v>463</v>
      </c>
      <c r="H271" s="23" t="s">
        <v>463</v>
      </c>
      <c r="I271" s="26">
        <f t="shared" ref="I271" si="189">AJ271</f>
        <v>2.3506779661016952</v>
      </c>
      <c r="J271" s="23">
        <v>0</v>
      </c>
      <c r="K271" s="26">
        <v>0</v>
      </c>
      <c r="L271" s="26">
        <v>0</v>
      </c>
      <c r="M271" s="26">
        <v>0</v>
      </c>
      <c r="N271" s="26">
        <v>1.1100000000000001</v>
      </c>
      <c r="O271" s="26">
        <v>0</v>
      </c>
      <c r="P271" s="26">
        <v>0</v>
      </c>
      <c r="Q271" s="26">
        <v>0</v>
      </c>
      <c r="R271" s="26">
        <v>0</v>
      </c>
      <c r="S271" s="26">
        <v>0</v>
      </c>
      <c r="T271" s="26">
        <v>0</v>
      </c>
      <c r="U271" s="26">
        <v>0</v>
      </c>
      <c r="V271" s="26">
        <v>0</v>
      </c>
      <c r="W271" s="26">
        <v>0</v>
      </c>
      <c r="X271" s="26">
        <v>1.2406779661016951</v>
      </c>
      <c r="Y271" s="26">
        <v>0</v>
      </c>
      <c r="Z271" s="26">
        <v>0</v>
      </c>
      <c r="AA271" s="26">
        <v>0</v>
      </c>
      <c r="AB271" s="26">
        <v>0</v>
      </c>
      <c r="AC271" s="26">
        <v>0</v>
      </c>
      <c r="AD271" s="26">
        <v>0</v>
      </c>
      <c r="AE271" s="26">
        <v>0</v>
      </c>
      <c r="AF271" s="26">
        <v>0</v>
      </c>
      <c r="AG271" s="26">
        <v>0</v>
      </c>
      <c r="AH271" s="26">
        <v>0</v>
      </c>
      <c r="AI271" s="26">
        <v>0</v>
      </c>
      <c r="AJ271" s="26">
        <f>SUM(AK271:AN271)</f>
        <v>2.3506779661016952</v>
      </c>
      <c r="AK271" s="26">
        <f t="shared" si="184"/>
        <v>0</v>
      </c>
      <c r="AL271" s="26">
        <f t="shared" si="185"/>
        <v>0</v>
      </c>
      <c r="AM271" s="26">
        <f t="shared" si="186"/>
        <v>2.3506779661016952</v>
      </c>
      <c r="AN271" s="26">
        <f t="shared" si="187"/>
        <v>0</v>
      </c>
    </row>
    <row r="272" spans="1:40" s="27" customFormat="1" ht="31.5">
      <c r="A272" s="23" t="s">
        <v>117</v>
      </c>
      <c r="B272" s="23" t="s">
        <v>480</v>
      </c>
      <c r="C272" s="23" t="s">
        <v>491</v>
      </c>
      <c r="D272" s="23">
        <v>2018</v>
      </c>
      <c r="E272" s="23">
        <v>2022</v>
      </c>
      <c r="F272" s="23" t="s">
        <v>463</v>
      </c>
      <c r="G272" s="23" t="s">
        <v>463</v>
      </c>
      <c r="H272" s="23" t="s">
        <v>463</v>
      </c>
      <c r="I272" s="26">
        <f t="shared" si="181"/>
        <v>3.2542372881355899</v>
      </c>
      <c r="J272" s="23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6">
        <v>0</v>
      </c>
      <c r="S272" s="26">
        <v>0</v>
      </c>
      <c r="T272" s="26">
        <v>0</v>
      </c>
      <c r="U272" s="26">
        <v>0</v>
      </c>
      <c r="V272" s="26">
        <v>0</v>
      </c>
      <c r="W272" s="26">
        <v>0</v>
      </c>
      <c r="X272" s="26">
        <v>0</v>
      </c>
      <c r="Y272" s="26">
        <v>0</v>
      </c>
      <c r="Z272" s="26">
        <v>0</v>
      </c>
      <c r="AA272" s="26">
        <v>0</v>
      </c>
      <c r="AB272" s="26">
        <v>0</v>
      </c>
      <c r="AC272" s="26">
        <v>3.2542372881355899</v>
      </c>
      <c r="AD272" s="26">
        <v>0</v>
      </c>
      <c r="AE272" s="26">
        <v>0</v>
      </c>
      <c r="AF272" s="26">
        <v>0</v>
      </c>
      <c r="AG272" s="26">
        <v>0</v>
      </c>
      <c r="AH272" s="26">
        <v>0</v>
      </c>
      <c r="AI272" s="26">
        <v>0</v>
      </c>
      <c r="AJ272" s="26">
        <f>SUM(AK272:AN272)</f>
        <v>3.2542372881355899</v>
      </c>
      <c r="AK272" s="26">
        <f t="shared" si="184"/>
        <v>0</v>
      </c>
      <c r="AL272" s="26">
        <f t="shared" si="185"/>
        <v>0</v>
      </c>
      <c r="AM272" s="26">
        <f>N272+S272+X272+AC272+AH272</f>
        <v>3.2542372881355899</v>
      </c>
      <c r="AN272" s="26">
        <f t="shared" si="187"/>
        <v>0</v>
      </c>
    </row>
    <row r="273" spans="1:35" s="11" customFormat="1">
      <c r="B273" s="12"/>
      <c r="I273" s="1"/>
      <c r="J273" s="1"/>
      <c r="K273" s="1"/>
      <c r="L273" s="1"/>
      <c r="M273" s="1"/>
      <c r="N273" s="1"/>
      <c r="S273" s="1"/>
      <c r="X273" s="1"/>
      <c r="AC273" s="1"/>
      <c r="AH273" s="1"/>
    </row>
    <row r="274" spans="1:35" ht="55.5" customHeight="1">
      <c r="A274" s="46" t="s">
        <v>18</v>
      </c>
      <c r="B274" s="46"/>
      <c r="C274" s="46"/>
      <c r="D274" s="46"/>
      <c r="E274" s="46"/>
      <c r="F274" s="46"/>
      <c r="G274" s="46"/>
      <c r="H274" s="46"/>
      <c r="I274" s="5"/>
    </row>
    <row r="275" spans="1:35" ht="40.5" customHeight="1">
      <c r="A275" s="47" t="s">
        <v>19</v>
      </c>
      <c r="B275" s="47"/>
      <c r="C275" s="47"/>
      <c r="D275" s="47"/>
      <c r="E275" s="47"/>
      <c r="F275" s="47"/>
      <c r="G275" s="47"/>
      <c r="H275" s="47"/>
      <c r="I275" s="6"/>
    </row>
    <row r="276" spans="1:35" ht="57.75" customHeight="1">
      <c r="A276" s="47" t="s">
        <v>20</v>
      </c>
      <c r="B276" s="47"/>
      <c r="C276" s="47"/>
      <c r="D276" s="47"/>
      <c r="E276" s="47"/>
      <c r="F276" s="47"/>
      <c r="G276" s="47"/>
      <c r="H276" s="47"/>
      <c r="I276" s="6"/>
    </row>
    <row r="277" spans="1:35" ht="37.5" customHeight="1">
      <c r="A277" s="47" t="s">
        <v>21</v>
      </c>
      <c r="B277" s="47"/>
      <c r="C277" s="47"/>
      <c r="D277" s="47"/>
      <c r="E277" s="47"/>
      <c r="F277" s="47"/>
      <c r="G277" s="47"/>
      <c r="H277" s="47"/>
      <c r="I277" s="6"/>
    </row>
    <row r="278" spans="1:35" ht="53.25" customHeight="1">
      <c r="A278" s="48"/>
      <c r="B278" s="48"/>
      <c r="C278" s="48"/>
      <c r="D278" s="48"/>
      <c r="E278" s="48"/>
      <c r="F278" s="48"/>
      <c r="G278" s="48"/>
      <c r="H278" s="48"/>
      <c r="I278" s="7"/>
      <c r="J278" s="5"/>
      <c r="K278" s="2"/>
      <c r="L278" s="2"/>
      <c r="M278" s="2"/>
      <c r="U278" s="2"/>
      <c r="V278" s="2"/>
      <c r="W278" s="2"/>
      <c r="Y278" s="2"/>
      <c r="Z278" s="2"/>
      <c r="AA278" s="2"/>
      <c r="AB278" s="2"/>
      <c r="AD278" s="2"/>
      <c r="AE278" s="2"/>
      <c r="AF278" s="2"/>
      <c r="AG278" s="2"/>
      <c r="AI278" s="2"/>
    </row>
    <row r="279" spans="1:35">
      <c r="A279" s="45"/>
      <c r="B279" s="45"/>
      <c r="C279" s="45"/>
      <c r="D279" s="45"/>
      <c r="E279" s="45"/>
      <c r="F279" s="45"/>
      <c r="G279" s="45"/>
      <c r="H279" s="45"/>
      <c r="K279" s="2"/>
      <c r="L279" s="2"/>
      <c r="M279" s="2"/>
      <c r="U279" s="2"/>
      <c r="V279" s="2"/>
      <c r="W279" s="2"/>
      <c r="Y279" s="2"/>
      <c r="Z279" s="2"/>
      <c r="AA279" s="2"/>
      <c r="AB279" s="2"/>
      <c r="AD279" s="2"/>
      <c r="AE279" s="2"/>
      <c r="AF279" s="2"/>
      <c r="AG279" s="2"/>
      <c r="AI279" s="2"/>
    </row>
    <row r="280" spans="1:35">
      <c r="B280" s="40"/>
      <c r="C280" s="40"/>
      <c r="D280" s="40"/>
      <c r="E280" s="40"/>
      <c r="F280" s="40"/>
      <c r="G280" s="40"/>
      <c r="H280" s="40"/>
      <c r="I280" s="40"/>
      <c r="J280" s="40"/>
      <c r="K280" s="2"/>
      <c r="L280" s="2"/>
      <c r="M280" s="2"/>
      <c r="U280" s="2"/>
      <c r="V280" s="2"/>
      <c r="W280" s="2"/>
      <c r="Y280" s="2"/>
      <c r="Z280" s="2"/>
      <c r="AA280" s="2"/>
      <c r="AB280" s="2"/>
      <c r="AD280" s="2"/>
      <c r="AE280" s="2"/>
      <c r="AF280" s="2"/>
      <c r="AG280" s="2"/>
      <c r="AI280" s="2"/>
    </row>
    <row r="281" spans="1:35">
      <c r="B281" s="39"/>
      <c r="C281" s="39"/>
      <c r="D281" s="39"/>
      <c r="E281" s="39"/>
      <c r="F281" s="39"/>
      <c r="G281" s="39"/>
      <c r="H281" s="39"/>
      <c r="I281" s="39"/>
      <c r="J281" s="39"/>
      <c r="K281" s="2"/>
      <c r="L281" s="2"/>
      <c r="M281" s="2"/>
      <c r="U281" s="2"/>
      <c r="V281" s="2"/>
      <c r="W281" s="2"/>
      <c r="Y281" s="2"/>
      <c r="Z281" s="2"/>
      <c r="AA281" s="2"/>
      <c r="AB281" s="2"/>
      <c r="AD281" s="2"/>
      <c r="AE281" s="2"/>
      <c r="AF281" s="2"/>
      <c r="AG281" s="2"/>
      <c r="AI281" s="2"/>
    </row>
    <row r="282" spans="1:35">
      <c r="B282" s="40"/>
      <c r="C282" s="40"/>
      <c r="D282" s="40"/>
      <c r="E282" s="40"/>
      <c r="F282" s="40"/>
      <c r="G282" s="40"/>
      <c r="H282" s="40"/>
      <c r="I282" s="40"/>
      <c r="J282" s="40"/>
      <c r="K282" s="2"/>
      <c r="L282" s="2"/>
      <c r="M282" s="2"/>
      <c r="U282" s="2"/>
      <c r="V282" s="2"/>
      <c r="W282" s="2"/>
      <c r="Y282" s="2"/>
      <c r="Z282" s="2"/>
      <c r="AA282" s="2"/>
      <c r="AB282" s="2"/>
      <c r="AD282" s="2"/>
      <c r="AE282" s="2"/>
      <c r="AF282" s="2"/>
      <c r="AG282" s="2"/>
      <c r="AI282" s="2"/>
    </row>
    <row r="283" spans="1:35">
      <c r="B283" s="41"/>
      <c r="C283" s="41"/>
      <c r="D283" s="41"/>
      <c r="E283" s="41"/>
      <c r="F283" s="41"/>
      <c r="G283" s="41"/>
      <c r="H283" s="41"/>
      <c r="I283" s="41"/>
      <c r="J283" s="41"/>
      <c r="K283" s="2"/>
      <c r="L283" s="2"/>
      <c r="M283" s="2"/>
      <c r="U283" s="2"/>
      <c r="V283" s="2"/>
      <c r="W283" s="2"/>
      <c r="Y283" s="2"/>
      <c r="Z283" s="2"/>
      <c r="AA283" s="2"/>
      <c r="AB283" s="2"/>
      <c r="AD283" s="2"/>
      <c r="AE283" s="2"/>
      <c r="AF283" s="2"/>
      <c r="AG283" s="2"/>
      <c r="AI283" s="2"/>
    </row>
    <row r="284" spans="1:35">
      <c r="B284" s="8"/>
      <c r="C284" s="1"/>
      <c r="D284" s="1"/>
      <c r="E284" s="1"/>
      <c r="F284" s="1"/>
      <c r="G284" s="1"/>
      <c r="H284" s="1"/>
      <c r="K284" s="2"/>
      <c r="L284" s="2"/>
      <c r="M284" s="2"/>
      <c r="U284" s="2"/>
      <c r="V284" s="2"/>
      <c r="W284" s="2"/>
      <c r="Y284" s="2"/>
      <c r="Z284" s="2"/>
      <c r="AA284" s="2"/>
      <c r="AB284" s="2"/>
      <c r="AD284" s="2"/>
      <c r="AE284" s="2"/>
      <c r="AF284" s="2"/>
      <c r="AG284" s="2"/>
      <c r="AI284" s="2"/>
    </row>
    <row r="285" spans="1:35">
      <c r="B285" s="44"/>
      <c r="C285" s="44"/>
      <c r="D285" s="44"/>
      <c r="E285" s="44"/>
      <c r="F285" s="44"/>
      <c r="G285" s="44"/>
      <c r="H285" s="44"/>
      <c r="I285" s="44"/>
      <c r="J285" s="44"/>
      <c r="K285" s="2"/>
      <c r="L285" s="2"/>
      <c r="M285" s="2"/>
      <c r="U285" s="2"/>
      <c r="V285" s="2"/>
      <c r="W285" s="2"/>
      <c r="Y285" s="2"/>
      <c r="Z285" s="2"/>
      <c r="AA285" s="2"/>
      <c r="AB285" s="2"/>
      <c r="AD285" s="2"/>
      <c r="AE285" s="2"/>
      <c r="AF285" s="2"/>
      <c r="AG285" s="2"/>
      <c r="AI285" s="2"/>
    </row>
  </sheetData>
  <mergeCells count="35">
    <mergeCell ref="AH1:AN1"/>
    <mergeCell ref="AG2:AN2"/>
    <mergeCell ref="AG3:AN3"/>
    <mergeCell ref="AJ13:AN13"/>
    <mergeCell ref="Z13:AD13"/>
    <mergeCell ref="AE13:AI13"/>
    <mergeCell ref="K12:AN12"/>
    <mergeCell ref="U13:Y13"/>
    <mergeCell ref="B285:J285"/>
    <mergeCell ref="A279:H279"/>
    <mergeCell ref="P13:T13"/>
    <mergeCell ref="J12:J13"/>
    <mergeCell ref="A274:H274"/>
    <mergeCell ref="A275:H275"/>
    <mergeCell ref="A276:H276"/>
    <mergeCell ref="A277:H277"/>
    <mergeCell ref="A278:H278"/>
    <mergeCell ref="F13:H13"/>
    <mergeCell ref="K13:O13"/>
    <mergeCell ref="I12:I13"/>
    <mergeCell ref="B280:J280"/>
    <mergeCell ref="B281:J281"/>
    <mergeCell ref="B282:J282"/>
    <mergeCell ref="B283:J283"/>
    <mergeCell ref="A12:A14"/>
    <mergeCell ref="B12:B14"/>
    <mergeCell ref="C12:C14"/>
    <mergeCell ref="D12:D14"/>
    <mergeCell ref="F12:H12"/>
    <mergeCell ref="E12:E14"/>
    <mergeCell ref="A4:J4"/>
    <mergeCell ref="A5:AN5"/>
    <mergeCell ref="A7:AN7"/>
    <mergeCell ref="A9:AN9"/>
    <mergeCell ref="A10:J10"/>
  </mergeCells>
  <printOptions horizontalCentered="1"/>
  <pageMargins left="0" right="0" top="0.35433070866141736" bottom="0.15748031496062992" header="0.31496062992125984" footer="0.19685039370078741"/>
  <pageSetup paperSize="8" scale="3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Prosenko</cp:lastModifiedBy>
  <cp:lastPrinted>2018-11-14T12:56:22Z</cp:lastPrinted>
  <dcterms:created xsi:type="dcterms:W3CDTF">2016-12-05T11:02:55Z</dcterms:created>
  <dcterms:modified xsi:type="dcterms:W3CDTF">2018-11-14T13:24:43Z</dcterms:modified>
</cp:coreProperties>
</file>